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15" yWindow="6165" windowWidth="21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9" r:id="rId31"/>
    <sheet name="SF&amp;QC Sec-3" sheetId="164" r:id="rId32"/>
    <sheet name="SSPAF" sheetId="165" r:id="rId33"/>
    <sheet name="CAP" sheetId="166" r:id="rId34"/>
    <sheet name="AFR16" sheetId="106" state="hidden" r:id="rId35"/>
    <sheet name="CAP (2)" sheetId="170" r:id="rId36"/>
    <sheet name="Sheet1" sheetId="168"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70" l="1"/>
  <c r="B4" i="169"/>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70"/>
  <c r="B1" i="166"/>
  <c r="B1" i="170"/>
  <c r="B1" i="169"/>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D7764" i="106" s="1"/>
  <c r="J83" i="28"/>
  <c r="B7758" i="106" s="1"/>
  <c r="D7758" i="106" s="1"/>
  <c r="J86" i="28"/>
  <c r="B7759" i="106" s="1"/>
  <c r="D7759" i="106" s="1"/>
  <c r="K6" i="29"/>
  <c r="B7763" i="106" s="1"/>
  <c r="B7762" i="106"/>
  <c r="K12" i="12"/>
  <c r="K23" i="12"/>
  <c r="K24" i="12"/>
  <c r="B7733" i="106" s="1"/>
  <c r="D7733" i="106" s="1"/>
  <c r="J12" i="12"/>
  <c r="B7718" i="106" s="1"/>
  <c r="D7718" i="106" s="1"/>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K130" i="29"/>
  <c r="F56" i="34" s="1"/>
  <c r="K179" i="29"/>
  <c r="B2836" i="106" s="1"/>
  <c r="D2836" i="106" s="1"/>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B1136" i="106" s="1"/>
  <c r="D1136" i="106" s="1"/>
  <c r="K70" i="29"/>
  <c r="F36" i="108" s="1"/>
  <c r="D1138" i="106"/>
  <c r="K71" i="29"/>
  <c r="B1139" i="106" s="1"/>
  <c r="D1139" i="106" s="1"/>
  <c r="D1140" i="106"/>
  <c r="K73" i="29"/>
  <c r="B1142" i="106"/>
  <c r="D1142" i="106" s="1"/>
  <c r="K78" i="29"/>
  <c r="K79" i="29"/>
  <c r="B2974" i="106" s="1"/>
  <c r="D2974" i="106" s="1"/>
  <c r="K80" i="29"/>
  <c r="B2975" i="106" s="1"/>
  <c r="D2975" i="106" s="1"/>
  <c r="K81" i="29"/>
  <c r="B2976" i="106" s="1"/>
  <c r="D2976" i="106" s="1"/>
  <c r="K82" i="29"/>
  <c r="K83" i="29"/>
  <c r="K93" i="29"/>
  <c r="B6997" i="106" s="1"/>
  <c r="D6997" i="106" s="1"/>
  <c r="K94" i="29"/>
  <c r="K95" i="29"/>
  <c r="B7001" i="106" s="1"/>
  <c r="D7001" i="106" s="1"/>
  <c r="K96" i="29"/>
  <c r="B7003" i="106" s="1"/>
  <c r="D7003" i="106" s="1"/>
  <c r="K97" i="29"/>
  <c r="K98" i="29"/>
  <c r="B7007" i="106" s="1"/>
  <c r="D7007" i="106" s="1"/>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c r="D1473" i="106" s="1"/>
  <c r="K209" i="29"/>
  <c r="B3390" i="106" s="1"/>
  <c r="D3390" i="106" s="1"/>
  <c r="K210" i="29"/>
  <c r="F67" i="34" s="1"/>
  <c r="K211" i="29"/>
  <c r="K212" i="29"/>
  <c r="F68" i="34"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c r="B6640" i="106"/>
  <c r="D6640" i="106"/>
  <c r="B6641" i="106"/>
  <c r="D6641" i="106" s="1"/>
  <c r="B6642" i="106"/>
  <c r="D6642" i="106" s="1"/>
  <c r="B6643" i="106"/>
  <c r="D6643" i="106"/>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c r="B6667" i="106"/>
  <c r="D6667" i="106"/>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c r="B6696" i="106"/>
  <c r="D6696" i="106"/>
  <c r="B6697" i="106"/>
  <c r="D6697" i="106" s="1"/>
  <c r="B6698" i="106"/>
  <c r="D6698" i="106" s="1"/>
  <c r="B6699" i="106"/>
  <c r="D6699" i="106" s="1"/>
  <c r="B6700" i="106"/>
  <c r="D6700" i="106" s="1"/>
  <c r="B6701" i="106"/>
  <c r="D6701" i="106" s="1"/>
  <c r="B6702" i="106"/>
  <c r="D6702" i="106" s="1"/>
  <c r="B6703" i="106"/>
  <c r="D6703" i="106" s="1"/>
  <c r="B6704" i="106"/>
  <c r="D6704" i="106"/>
  <c r="B6705" i="106"/>
  <c r="D6705" i="106" s="1"/>
  <c r="B6706" i="106"/>
  <c r="D6706" i="106" s="1"/>
  <c r="B6707" i="106"/>
  <c r="D6707" i="106"/>
  <c r="B6708" i="106"/>
  <c r="D6708" i="106"/>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c r="B6719" i="106"/>
  <c r="D6719" i="106"/>
  <c r="B6720" i="106"/>
  <c r="D6720" i="106"/>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G26" i="108"/>
  <c r="E27" i="108"/>
  <c r="G27" i="108"/>
  <c r="F37" i="108"/>
  <c r="G28" i="108"/>
  <c r="D37" i="108"/>
  <c r="E31" i="108"/>
  <c r="G31"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C43" i="34"/>
  <c r="D43" i="34"/>
  <c r="C44" i="34"/>
  <c r="D44" i="34"/>
  <c r="C45" i="34"/>
  <c r="D45" i="34"/>
  <c r="C46" i="34"/>
  <c r="D46" i="34"/>
  <c r="C47" i="34"/>
  <c r="D47" i="34"/>
  <c r="C48" i="34"/>
  <c r="D48" i="34"/>
  <c r="F48" i="34"/>
  <c r="C49" i="34"/>
  <c r="D49" i="34"/>
  <c r="F49" i="34"/>
  <c r="C50" i="34"/>
  <c r="D50" i="34"/>
  <c r="C51" i="34"/>
  <c r="D51" i="34"/>
  <c r="F51" i="34"/>
  <c r="C52" i="34"/>
  <c r="F52" i="34"/>
  <c r="C53" i="34"/>
  <c r="D53" i="34"/>
  <c r="C56" i="34"/>
  <c r="C57" i="34"/>
  <c r="D57" i="34"/>
  <c r="C61" i="34"/>
  <c r="F61" i="34"/>
  <c r="C62" i="34"/>
  <c r="F62" i="34"/>
  <c r="C63" i="34"/>
  <c r="D63" i="34"/>
  <c r="C64" i="34"/>
  <c r="C67" i="34"/>
  <c r="D67" i="34"/>
  <c r="C68" i="34"/>
  <c r="D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I173" i="5" s="1"/>
  <c r="I6" i="4" s="1"/>
  <c r="B5011" i="106" s="1"/>
  <c r="D5011" i="106" s="1"/>
  <c r="J172" i="5"/>
  <c r="B6396" i="106" s="1"/>
  <c r="D6396" i="106" s="1"/>
  <c r="K172" i="5"/>
  <c r="K173" i="5" s="1"/>
  <c r="K6" i="4" s="1"/>
  <c r="B3570" i="106" s="1"/>
  <c r="D357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c r="D4442" i="106" s="1"/>
  <c r="C5" i="4"/>
  <c r="B3405" i="106" s="1"/>
  <c r="D3405" i="106" s="1"/>
  <c r="D5" i="4"/>
  <c r="B3406" i="106" s="1"/>
  <c r="D3406" i="106" s="1"/>
  <c r="F5" i="4"/>
  <c r="B3408" i="106" s="1"/>
  <c r="D3408" i="106" s="1"/>
  <c r="G5" i="4"/>
  <c r="B3409" i="106"/>
  <c r="D3409" i="106" s="1"/>
  <c r="G14" i="4"/>
  <c r="B2609" i="106" s="1"/>
  <c r="D2609" i="106" s="1"/>
  <c r="E15" i="4"/>
  <c r="B2633" i="106" s="1"/>
  <c r="D2633" i="106" s="1"/>
  <c r="N22" i="3"/>
  <c r="B283" i="106" s="1"/>
  <c r="D283" i="106" s="1"/>
  <c r="D7" i="118"/>
  <c r="D8" i="118"/>
  <c r="D9" i="118"/>
  <c r="H14" i="118"/>
  <c r="H19" i="118"/>
  <c r="H24" i="118"/>
  <c r="J22" i="37"/>
  <c r="L22" i="37"/>
  <c r="D24" i="37"/>
  <c r="B4270" i="106" s="1"/>
  <c r="D4270" i="106" s="1"/>
  <c r="F130" i="34"/>
  <c r="F126" i="34"/>
  <c r="B5847" i="106"/>
  <c r="D5847" i="106" s="1"/>
  <c r="B5599" i="106"/>
  <c r="D5599" i="106" s="1"/>
  <c r="H173" i="5"/>
  <c r="B5906" i="106" s="1"/>
  <c r="D5906" i="106" s="1"/>
  <c r="F106" i="34"/>
  <c r="H6" i="4"/>
  <c r="B2656" i="106" s="1"/>
  <c r="D2656" i="106" s="1"/>
  <c r="D17" i="7"/>
  <c r="B4104" i="106" s="1"/>
  <c r="D4104" i="106" s="1"/>
  <c r="D18" i="7"/>
  <c r="B4105" i="106" s="1"/>
  <c r="D4105" i="106" s="1"/>
  <c r="B6014" i="106" l="1"/>
  <c r="D6014" i="106" s="1"/>
  <c r="J274" i="5"/>
  <c r="B7054" i="106" s="1"/>
  <c r="D7054" i="106" s="1"/>
  <c r="B5000" i="106"/>
  <c r="D5000" i="106" s="1"/>
  <c r="B4363" i="106"/>
  <c r="D4363" i="106" s="1"/>
  <c r="J341" i="29"/>
  <c r="B7231" i="106"/>
  <c r="D7231" i="106" s="1"/>
  <c r="F42" i="34"/>
  <c r="B6883" i="106"/>
  <c r="D6883" i="106" s="1"/>
  <c r="B6881" i="106"/>
  <c r="D6881" i="106" s="1"/>
  <c r="F41" i="34"/>
  <c r="B7200" i="106"/>
  <c r="D7200" i="106" s="1"/>
  <c r="D331" i="29"/>
  <c r="B7217" i="106" s="1"/>
  <c r="D7217" i="106" s="1"/>
  <c r="F105" i="34"/>
  <c r="L354" i="29"/>
  <c r="D6103" i="106"/>
  <c r="K344" i="29"/>
  <c r="B3674" i="106" s="1"/>
  <c r="D3674" i="106" s="1"/>
  <c r="G39" i="108"/>
  <c r="F129" i="34"/>
  <c r="H305" i="29"/>
  <c r="B1554" i="106" s="1"/>
  <c r="D1554" i="106" s="1"/>
  <c r="F135" i="34"/>
  <c r="F128" i="34"/>
  <c r="H28" i="118"/>
  <c r="F14" i="4"/>
  <c r="B2597" i="106" s="1"/>
  <c r="D2597" i="106" s="1"/>
  <c r="F64" i="34"/>
  <c r="B7206" i="106"/>
  <c r="D7206" i="106" s="1"/>
  <c r="B2789" i="106"/>
  <c r="D2789" i="106" s="1"/>
  <c r="C14" i="4"/>
  <c r="B2558" i="106" s="1"/>
  <c r="D2558" i="106" s="1"/>
  <c r="G35" i="108"/>
  <c r="B2805" i="106"/>
  <c r="D2805" i="106" s="1"/>
  <c r="E35" i="108"/>
  <c r="G38" i="108"/>
  <c r="F36" i="34"/>
  <c r="B1124" i="106"/>
  <c r="D1124" i="106" s="1"/>
  <c r="B6838" i="106"/>
  <c r="D6838" i="106" s="1"/>
  <c r="G172" i="5"/>
  <c r="B5770" i="106" s="1"/>
  <c r="D5770" i="106" s="1"/>
  <c r="B3170" i="106"/>
  <c r="D3170" i="106" s="1"/>
  <c r="J77" i="4"/>
  <c r="B6262" i="106" s="1"/>
  <c r="D6262" i="106" s="1"/>
  <c r="K76" i="4"/>
  <c r="B3586" i="106" s="1"/>
  <c r="D3586" i="106" s="1"/>
  <c r="D37" i="36"/>
  <c r="B5304" i="106"/>
  <c r="D5304" i="106" s="1"/>
  <c r="K223" i="29"/>
  <c r="B1474" i="106" s="1"/>
  <c r="D1474" i="106" s="1"/>
  <c r="E204" i="29"/>
  <c r="B1353" i="106" s="1"/>
  <c r="D1353" i="106" s="1"/>
  <c r="B6995" i="106"/>
  <c r="D6995" i="106" s="1"/>
  <c r="B5161" i="106"/>
  <c r="D5161" i="106" s="1"/>
  <c r="F93" i="34"/>
  <c r="D11" i="7"/>
  <c r="B1768" i="106" s="1"/>
  <c r="D1768" i="106" s="1"/>
  <c r="D9" i="7"/>
  <c r="B1767" i="106" s="1"/>
  <c r="D1767" i="106" s="1"/>
  <c r="D5" i="7"/>
  <c r="B1761" i="106" s="1"/>
  <c r="D1761" i="106" s="1"/>
  <c r="C41" i="3"/>
  <c r="B93" i="106" s="1"/>
  <c r="D93" i="106" s="1"/>
  <c r="D11" i="37"/>
  <c r="H29" i="118"/>
  <c r="L5" i="11"/>
  <c r="B2056" i="106" s="1"/>
  <c r="D2056" i="106" s="1"/>
  <c r="D22" i="37"/>
  <c r="F47" i="34"/>
  <c r="F26" i="108"/>
  <c r="D36" i="108"/>
  <c r="D26" i="108"/>
  <c r="I129" i="29"/>
  <c r="B7037" i="106" s="1"/>
  <c r="D7037" i="106" s="1"/>
  <c r="B6887" i="106"/>
  <c r="D6887" i="106" s="1"/>
  <c r="B3619" i="106"/>
  <c r="D3619" i="106" s="1"/>
  <c r="B1470" i="106"/>
  <c r="D1470" i="106" s="1"/>
  <c r="K84" i="29"/>
  <c r="B1126" i="106"/>
  <c r="D1126" i="106" s="1"/>
  <c r="D14" i="4"/>
  <c r="B2570" i="106" s="1"/>
  <c r="D2570" i="106" s="1"/>
  <c r="G34" i="108"/>
  <c r="F31" i="108"/>
  <c r="B7063" i="106"/>
  <c r="D7063" i="106" s="1"/>
  <c r="B6891" i="106"/>
  <c r="D6891" i="106" s="1"/>
  <c r="B6848" i="106"/>
  <c r="D6848" i="106" s="1"/>
  <c r="H341" i="29"/>
  <c r="B3656" i="106" s="1"/>
  <c r="D3656" i="106" s="1"/>
  <c r="B2724" i="106"/>
  <c r="D2724" i="106" s="1"/>
  <c r="H202" i="29"/>
  <c r="B1375" i="106" s="1"/>
  <c r="D1375" i="106" s="1"/>
  <c r="K162" i="29"/>
  <c r="B1130" i="106"/>
  <c r="D1130" i="106" s="1"/>
  <c r="E17" i="145"/>
  <c r="G17" i="145" s="1"/>
  <c r="J204" i="29"/>
  <c r="B7072" i="106" s="1"/>
  <c r="D7072" i="106" s="1"/>
  <c r="F50" i="34"/>
  <c r="B4202" i="106"/>
  <c r="D4202" i="106" s="1"/>
  <c r="K339" i="29"/>
  <c r="B3670" i="106" s="1"/>
  <c r="D3670" i="106" s="1"/>
  <c r="G204" i="29"/>
  <c r="B1365" i="106" s="1"/>
  <c r="D1365" i="106" s="1"/>
  <c r="B1264" i="106"/>
  <c r="D1264" i="106" s="1"/>
  <c r="B1137" i="106"/>
  <c r="D1137" i="106" s="1"/>
  <c r="J173" i="5"/>
  <c r="H109" i="5"/>
  <c r="H4" i="4" s="1"/>
  <c r="B2655" i="106" s="1"/>
  <c r="D2655" i="106" s="1"/>
  <c r="B6289" i="106"/>
  <c r="D6289" i="106" s="1"/>
  <c r="D60" i="36"/>
  <c r="J41" i="3"/>
  <c r="B6216" i="106" s="1"/>
  <c r="D6216" i="106" s="1"/>
  <c r="B83" i="36"/>
  <c r="L15" i="11"/>
  <c r="B3459" i="106" s="1"/>
  <c r="D3459" i="106" s="1"/>
  <c r="K26" i="12"/>
  <c r="B7743" i="106" s="1"/>
  <c r="D7743" i="106" s="1"/>
  <c r="I24" i="12"/>
  <c r="B7727" i="106"/>
  <c r="D7727" i="106" s="1"/>
  <c r="K28" i="118"/>
  <c r="O27" i="118" s="1"/>
  <c r="O29" i="118" s="1"/>
  <c r="F21" i="8"/>
  <c r="N23" i="3"/>
  <c r="B284" i="106" s="1"/>
  <c r="D284" i="106" s="1"/>
  <c r="B1746" i="106"/>
  <c r="D1746" i="106" s="1"/>
  <c r="D15" i="7"/>
  <c r="B1772" i="106" s="1"/>
  <c r="D1772" i="106" s="1"/>
  <c r="F66" i="34"/>
  <c r="B7071" i="106"/>
  <c r="D7071" i="106" s="1"/>
  <c r="B7235" i="106"/>
  <c r="D7235" i="106" s="1"/>
  <c r="J354" i="29"/>
  <c r="B7245" i="106" s="1"/>
  <c r="D7245" i="106" s="1"/>
  <c r="L331" i="29"/>
  <c r="F60" i="34"/>
  <c r="F40" i="34"/>
  <c r="G33" i="108"/>
  <c r="E30" i="108"/>
  <c r="H352" i="29"/>
  <c r="B3391" i="106"/>
  <c r="D3391" i="106" s="1"/>
  <c r="B2973" i="106"/>
  <c r="D2973" i="106" s="1"/>
  <c r="E28" i="108"/>
  <c r="K286" i="29"/>
  <c r="D31" i="108"/>
  <c r="B7074" i="106"/>
  <c r="D7074" i="106" s="1"/>
  <c r="F45" i="34"/>
  <c r="E33" i="108"/>
  <c r="E26" i="108"/>
  <c r="K329" i="29"/>
  <c r="B7215" i="106" s="1"/>
  <c r="D7215" i="106" s="1"/>
  <c r="B7047" i="106"/>
  <c r="D7047" i="106" s="1"/>
  <c r="K349" i="29"/>
  <c r="B3676" i="106" s="1"/>
  <c r="D3676" i="106" s="1"/>
  <c r="D341" i="29"/>
  <c r="B3628" i="106" s="1"/>
  <c r="D3628" i="106" s="1"/>
  <c r="C204" i="29"/>
  <c r="B1340" i="106" s="1"/>
  <c r="D1340" i="106" s="1"/>
  <c r="H166" i="29"/>
  <c r="B1317" i="106" s="1"/>
  <c r="D1317" i="106" s="1"/>
  <c r="E168" i="29"/>
  <c r="B1309" i="106" s="1"/>
  <c r="D1309" i="106" s="1"/>
  <c r="G331" i="29"/>
  <c r="B7220" i="106" s="1"/>
  <c r="D7220" i="106" s="1"/>
  <c r="K278" i="29"/>
  <c r="B1274" i="106"/>
  <c r="D1274" i="106" s="1"/>
  <c r="K110" i="29"/>
  <c r="F43" i="34"/>
  <c r="B7114" i="106"/>
  <c r="D7114" i="106" s="1"/>
  <c r="K15" i="4"/>
  <c r="B3573" i="106" s="1"/>
  <c r="D3573" i="106" s="1"/>
  <c r="F39" i="34"/>
  <c r="B1131" i="106"/>
  <c r="D1131" i="106" s="1"/>
  <c r="B6840" i="106"/>
  <c r="D6840" i="106" s="1"/>
  <c r="D172" i="5"/>
  <c r="B5412" i="106" s="1"/>
  <c r="D5412" i="106" s="1"/>
  <c r="G173" i="5"/>
  <c r="B5778" i="106" s="1"/>
  <c r="D5778" i="106" s="1"/>
  <c r="K274" i="5"/>
  <c r="K7" i="4" s="1"/>
  <c r="B3718" i="106" s="1"/>
  <c r="D3718" i="106" s="1"/>
  <c r="J109" i="5"/>
  <c r="J4" i="4" s="1"/>
  <c r="B6220" i="106" s="1"/>
  <c r="D6220" i="106" s="1"/>
  <c r="B6839" i="106"/>
  <c r="D6839" i="106" s="1"/>
  <c r="F77" i="4"/>
  <c r="B3255" i="106" s="1"/>
  <c r="D3255" i="106" s="1"/>
  <c r="B3703" i="106"/>
  <c r="D3703" i="106" s="1"/>
  <c r="I77" i="4"/>
  <c r="B3319" i="106" s="1"/>
  <c r="D3319" i="106" s="1"/>
  <c r="K41" i="3"/>
  <c r="I41" i="3"/>
  <c r="J88" i="28"/>
  <c r="F19" i="7"/>
  <c r="K16" i="11"/>
  <c r="B2055" i="106" s="1"/>
  <c r="D2055" i="106" s="1"/>
  <c r="L13" i="11"/>
  <c r="B2060" i="106" s="1"/>
  <c r="D2060" i="106" s="1"/>
  <c r="F16" i="11"/>
  <c r="D75" i="36"/>
  <c r="H33" i="118"/>
  <c r="L41" i="3"/>
  <c r="B2917" i="106" s="1"/>
  <c r="D2917" i="106" s="1"/>
  <c r="F94" i="34"/>
  <c r="D12" i="7"/>
  <c r="B1769" i="106" s="1"/>
  <c r="D1769" i="106" s="1"/>
  <c r="K109" i="5"/>
  <c r="K275" i="5" s="1"/>
  <c r="B6023" i="106" s="1"/>
  <c r="D6023" i="106" s="1"/>
  <c r="K323" i="29"/>
  <c r="G109" i="5"/>
  <c r="K178" i="29"/>
  <c r="F13" i="4" s="1"/>
  <c r="B2596" i="106" s="1"/>
  <c r="D2596" i="106" s="1"/>
  <c r="G29" i="108"/>
  <c r="E29" i="108"/>
  <c r="F110" i="34"/>
  <c r="F173" i="5"/>
  <c r="B5653" i="106" s="1"/>
  <c r="D5653" i="106" s="1"/>
  <c r="B5618" i="106"/>
  <c r="D5618" i="106" s="1"/>
  <c r="F109" i="5"/>
  <c r="D7" i="7"/>
  <c r="B1763" i="106" s="1"/>
  <c r="D1763" i="106" s="1"/>
  <c r="D53" i="36"/>
  <c r="E109" i="5"/>
  <c r="E4" i="4" s="1"/>
  <c r="B2630" i="106" s="1"/>
  <c r="D2630" i="106" s="1"/>
  <c r="E129" i="29"/>
  <c r="B1276" i="106"/>
  <c r="D1276" i="106" s="1"/>
  <c r="C129" i="29"/>
  <c r="F28" i="108"/>
  <c r="D109" i="5"/>
  <c r="D51" i="36"/>
  <c r="F27" i="108"/>
  <c r="B5246" i="106"/>
  <c r="D5246" i="106" s="1"/>
  <c r="C172" i="5"/>
  <c r="F104" i="34"/>
  <c r="C109" i="5"/>
  <c r="B5121" i="106" s="1"/>
  <c r="D5121" i="106" s="1"/>
  <c r="D13" i="7"/>
  <c r="B3726" i="106" s="1"/>
  <c r="D3726" i="106" s="1"/>
  <c r="D14" i="7"/>
  <c r="B1770" i="106" s="1"/>
  <c r="D1770"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41" i="29" l="1"/>
  <c r="K13" i="4" s="1"/>
  <c r="B3572" i="106" s="1"/>
  <c r="D3572" i="106" s="1"/>
  <c r="K102" i="29"/>
  <c r="B6397" i="106"/>
  <c r="D6397" i="106" s="1"/>
  <c r="J6" i="4"/>
  <c r="B6221" i="106" s="1"/>
  <c r="D6221" i="106" s="1"/>
  <c r="B2088" i="106"/>
  <c r="D2088" i="106" s="1"/>
  <c r="D173" i="5"/>
  <c r="B5914" i="106"/>
  <c r="D5914" i="106" s="1"/>
  <c r="L114" i="29"/>
  <c r="D50" i="36"/>
  <c r="D40" i="108"/>
  <c r="E42" i="108" s="1"/>
  <c r="G12" i="4"/>
  <c r="B2607" i="106" s="1"/>
  <c r="D2607" i="106" s="1"/>
  <c r="B6352" i="106"/>
  <c r="D6352" i="106" s="1"/>
  <c r="B6025" i="106"/>
  <c r="D6025" i="106" s="1"/>
  <c r="F65" i="34"/>
  <c r="B1381" i="106"/>
  <c r="D1381" i="106" s="1"/>
  <c r="I150" i="29"/>
  <c r="H275" i="5"/>
  <c r="B5915" i="106" s="1"/>
  <c r="D5915" i="106" s="1"/>
  <c r="F274" i="5"/>
  <c r="F275" i="5" s="1"/>
  <c r="B5720" i="106" s="1"/>
  <c r="D5720" i="106" s="1"/>
  <c r="D57" i="36"/>
  <c r="F40" i="108"/>
  <c r="G42" i="108" s="1"/>
  <c r="I26" i="12"/>
  <c r="B7741" i="106" s="1"/>
  <c r="D7741" i="106" s="1"/>
  <c r="B1996" i="106"/>
  <c r="D1996" i="106" s="1"/>
  <c r="B1879" i="106"/>
  <c r="D1879" i="106" s="1"/>
  <c r="H22" i="37"/>
  <c r="B1515" i="106"/>
  <c r="D1515" i="106" s="1"/>
  <c r="G16" i="4"/>
  <c r="B2611" i="106" s="1"/>
  <c r="D2611" i="106" s="1"/>
  <c r="H354" i="29"/>
  <c r="B3660" i="106" s="1"/>
  <c r="D3660" i="106" s="1"/>
  <c r="B7242" i="106"/>
  <c r="D7242" i="106" s="1"/>
  <c r="K331" i="29"/>
  <c r="F13" i="34" s="1"/>
  <c r="B1151" i="106"/>
  <c r="D1151" i="106" s="1"/>
  <c r="K112" i="29"/>
  <c r="K352" i="29"/>
  <c r="K16" i="4" s="1"/>
  <c r="G15" i="4"/>
  <c r="B6032" i="106" s="1"/>
  <c r="D6032" i="106" s="1"/>
  <c r="F73" i="34"/>
  <c r="B3724" i="106"/>
  <c r="D3724" i="106" s="1"/>
  <c r="B3672" i="106"/>
  <c r="D3672" i="106" s="1"/>
  <c r="D274" i="5"/>
  <c r="D7" i="4" s="1"/>
  <c r="B2657" i="106"/>
  <c r="D2657" i="106" s="1"/>
  <c r="J275" i="5"/>
  <c r="B7055" i="106" s="1"/>
  <c r="D7055" i="106" s="1"/>
  <c r="D59" i="36"/>
  <c r="B2913" i="106"/>
  <c r="D2913" i="106" s="1"/>
  <c r="D56" i="36"/>
  <c r="B3568" i="106"/>
  <c r="D3568" i="106" s="1"/>
  <c r="D58" i="36"/>
  <c r="D30" i="36"/>
  <c r="B7760" i="106"/>
  <c r="D7760" i="106" s="1"/>
  <c r="L16" i="11"/>
  <c r="B2061" i="106" s="1"/>
  <c r="D2061" i="106" s="1"/>
  <c r="B2031" i="106"/>
  <c r="D2031" i="106" s="1"/>
  <c r="K4" i="4"/>
  <c r="B6028" i="106"/>
  <c r="D6028" i="106" s="1"/>
  <c r="B7207" i="106"/>
  <c r="D7207" i="106" s="1"/>
  <c r="J13" i="4"/>
  <c r="B7042" i="106" s="1"/>
  <c r="D7042" i="106" s="1"/>
  <c r="B6024" i="106"/>
  <c r="D6024" i="106" s="1"/>
  <c r="G4" i="4"/>
  <c r="B2603" i="106" s="1"/>
  <c r="D2603" i="106" s="1"/>
  <c r="F6" i="4"/>
  <c r="B2593" i="106" s="1"/>
  <c r="D2593" i="106" s="1"/>
  <c r="F4" i="4"/>
  <c r="B2591" i="106" s="1"/>
  <c r="D2591" i="106" s="1"/>
  <c r="B5588" i="106"/>
  <c r="D5588" i="106" s="1"/>
  <c r="B5527" i="106"/>
  <c r="D5527" i="106" s="1"/>
  <c r="B1241" i="106"/>
  <c r="D1241" i="106" s="1"/>
  <c r="E150" i="29"/>
  <c r="B1242" i="106" s="1"/>
  <c r="D1242" i="106" s="1"/>
  <c r="B1225" i="106"/>
  <c r="D1225" i="106" s="1"/>
  <c r="C150" i="29"/>
  <c r="B1226" i="106" s="1"/>
  <c r="D1226" i="106" s="1"/>
  <c r="B5356" i="106"/>
  <c r="D5356" i="106" s="1"/>
  <c r="D4" i="4"/>
  <c r="B2564" i="106" s="1"/>
  <c r="D2564" i="106" s="1"/>
  <c r="C114" i="29"/>
  <c r="B757" i="106" s="1"/>
  <c r="D757" i="106" s="1"/>
  <c r="B5214" i="106"/>
  <c r="D5214" i="106" s="1"/>
  <c r="C173" i="5"/>
  <c r="F175" i="34"/>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J8" i="4"/>
  <c r="B2658" i="106"/>
  <c r="D2658" i="106" s="1"/>
  <c r="H10" i="4"/>
  <c r="B4127" i="106" s="1"/>
  <c r="D4127" i="106" s="1"/>
  <c r="B7298" i="106"/>
  <c r="C35" i="131"/>
  <c r="B7299" i="106" s="1"/>
  <c r="D6" i="4" l="1"/>
  <c r="B2566" i="106" s="1"/>
  <c r="D2566" i="106" s="1"/>
  <c r="B5421" i="106"/>
  <c r="D5421" i="106" s="1"/>
  <c r="F7" i="4"/>
  <c r="B2594" i="106" s="1"/>
  <c r="D2594" i="106" s="1"/>
  <c r="B7224" i="106"/>
  <c r="D7224" i="106" s="1"/>
  <c r="K332" i="29"/>
  <c r="B7225" i="106" s="1"/>
  <c r="D7225" i="106" s="1"/>
  <c r="K306" i="29"/>
  <c r="B1561" i="106" s="1"/>
  <c r="D1561" i="106" s="1"/>
  <c r="F24" i="37"/>
  <c r="C16" i="4"/>
  <c r="B2560" i="106" s="1"/>
  <c r="D2560" i="106" s="1"/>
  <c r="B7019" i="106"/>
  <c r="D7019" i="106" s="1"/>
  <c r="B7243" i="106"/>
  <c r="D7243" i="106" s="1"/>
  <c r="K354" i="29"/>
  <c r="B3678" i="106" s="1"/>
  <c r="D3678" i="106" s="1"/>
  <c r="B5507" i="106"/>
  <c r="D5507" i="106" s="1"/>
  <c r="D275" i="5"/>
  <c r="B5508" i="106" s="1"/>
  <c r="D5508" i="106" s="1"/>
  <c r="B3569" i="106"/>
  <c r="D3569" i="106" s="1"/>
  <c r="K8" i="4"/>
  <c r="J17" i="4"/>
  <c r="J19" i="4" s="1"/>
  <c r="B6229" i="106" s="1"/>
  <c r="D6229" i="106" s="1"/>
  <c r="F8" i="4"/>
  <c r="B2595" i="106" s="1"/>
  <c r="D259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D8" i="4"/>
  <c r="B2567" i="106"/>
  <c r="D2567" i="106" s="1"/>
  <c r="J20" i="4" l="1"/>
  <c r="F10" i="4"/>
  <c r="B4125" i="106" s="1"/>
  <c r="D4125" i="106" s="1"/>
  <c r="D6" i="146"/>
  <c r="K151" i="29"/>
  <c r="B1289" i="106" s="1"/>
  <c r="D1289" i="106" s="1"/>
  <c r="D10" i="159"/>
  <c r="D19" i="159" s="1"/>
  <c r="D32" i="159" s="1"/>
  <c r="D49" i="159" s="1"/>
  <c r="K10" i="4"/>
  <c r="B4130" i="106" s="1"/>
  <c r="D4130" i="106" s="1"/>
  <c r="B3571" i="106"/>
  <c r="D3571"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<sst xmlns="http://schemas.openxmlformats.org/spreadsheetml/2006/main" count="5081" uniqueCount="2143">
  <si>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</si>
  <si>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</si>
  <si>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</si>
  <si>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</si>
  <si>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</si>
  <si>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</si>
  <si>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</si>
  <si>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</si>
  <si>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</si>
  <si>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</si>
  <si>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</si>
  <si>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</si>
  <si>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</si>
  <si>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</si>
  <si>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</si>
  <si>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</si>
  <si>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</si>
  <si>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</si>
  <si>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</si>
  <si>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</si>
  <si>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</si>
  <si>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</si>
  <si>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</si>
  <si>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</si>
  <si>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</si>
  <si>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</si>
  <si>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</si>
  <si>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</si>
  <si>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</si>
  <si>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</si>
  <si>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</si>
  <si>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</si>
  <si>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</si>
  <si>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</si>
  <si>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</si>
  <si>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</si>
  <si>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</si>
  <si>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</si>
  <si>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</si>
  <si>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</si>
  <si>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</si>
  <si>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</si>
  <si>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</si>
  <si>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</si>
  <si>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</si>
  <si>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</si>
  <si>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</si>
  <si>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</si>
  <si>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</si>
  <si>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</si>
  <si>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</si>
  <si>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</si>
  <si>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</si>
  <si>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</si>
  <si>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</si>
  <si>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</si>
  <si>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</si>
  <si>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</si>
  <si>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</si>
  <si>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</si>
  <si>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</si>
  <si>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</si>
  <si>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</si>
  <si>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</si>
  <si>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</si>
  <si>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</si>
  <si>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</si>
  <si>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</si>
  <si>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</si>
  <si>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</si>
  <si>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</si>
  <si>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</si>
  <si>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</si>
  <si>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</si>
  <si>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</si>
  <si>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</si>
  <si>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</si>
  <si>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</si>
  <si>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</si>
  <si>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</si>
  <si>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</si>
  <si>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</si>
  <si>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</si>
  <si>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</si>
  <si>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</si>
  <si>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</si>
  <si>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</si>
  <si>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</si>
  <si>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</si>
  <si>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</si>
  <si>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</si>
  <si>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</si>
  <si>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</si>
  <si>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</si>
  <si>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</si>
  <si>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</si>
  <si>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</si>
  <si>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</si>
  <si>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</si>
  <si>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</si>
  <si>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</si>
  <si>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</si>
  <si>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</si>
  <si>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</si>
  <si>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</si>
  <si>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</si>
  <si>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</si>
  <si>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</si>
  <si>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</si>
  <si>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</si>
  <si>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</si>
  <si>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</si>
  <si>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</si>
  <si>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</si>
  <si>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</si>
  <si>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</si>
  <si>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</si>
  <si>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</si>
  <si>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</si>
  <si>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</si>
  <si>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</si>
  <si>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</si>
  <si>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</si>
  <si>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</si>
  <si>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</si>
  <si>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</si>
  <si>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</si>
  <si>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</si>
  <si>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</si>
  <si>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</si>
  <si>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</si>
  <si>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</si>
  <si>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</si>
  <si>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</si>
  <si>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</si>
  <si>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</si>
  <si>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</si>
  <si>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</si>
  <si>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</si>
  <si>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</si>
  <si>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</si>
  <si>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</si>
  <si>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</si>
  <si>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</si>
  <si>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</si>
  <si>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</si>
  <si>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</si>
  <si>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</si>
  <si>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</si>
  <si>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</si>
  <si>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</si>
  <si>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</si>
  <si>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</si>
  <si>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</si>
  <si>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</si>
  <si>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</si>
  <si>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</si>
  <si>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</si>
  <si>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</si>
  <si>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</si>
  <si>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</si>
  <si>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</si>
  <si>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</si>
  <si>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</si>
  <si>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</si>
  <si>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</si>
  <si>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</si>
  <si>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</si>
  <si>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</si>
  <si>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</si>
  <si>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</si>
  <si>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</si>
  <si>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</si>
  <si>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</si>
  <si>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</si>
  <si>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</si>
  <si>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</si>
  <si>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</si>
  <si>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</si>
  <si>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</si>
  <si>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</si>
  <si>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</si>
  <si>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</si>
  <si>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</si>
  <si>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</si>
  <si>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</si>
  <si>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</si>
  <si>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</si>
  <si>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</si>
  <si>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</si>
  <si>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</si>
  <si>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</si>
  <si>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</si>
  <si>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</si>
  <si>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</si>
  <si>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</si>
  <si>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</si>
  <si>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</si>
  <si>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</si>
  <si>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</si>
  <si>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</si>
  <si>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</si>
  <si>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</si>
  <si>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</si>
  <si>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</si>
  <si>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</si>
  <si>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</si>
  <si>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</si>
  <si>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</si>
  <si>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</si>
  <si>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</si>
  <si>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</si>
  <si>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</si>
  <si>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</si>
  <si>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</si>
  <si>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</si>
  <si>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</si>
  <si>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</si>
  <si>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</si>
  <si>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</si>
  <si>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</si>
  <si>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</si>
  <si>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</si>
  <si>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</si>
  <si>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</si>
  <si>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</si>
  <si>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</si>
  <si>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</si>
  <si>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</si>
  <si>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</si>
  <si>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</si>
  <si>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</si>
  <si>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</si>
  <si>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</si>
  <si>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</si>
  <si>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</si>
  <si>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</si>
  <si>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</si>
  <si>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</si>
  <si>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</si>
  <si>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</si>
  <si>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</si>
  <si>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</si>
  <si>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</si>
  <si>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</si>
  <si>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</si>
  <si>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</si>
  <si>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</si>
  <si>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</si>
  <si>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</si>
  <si>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</si>
  <si>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</si>
  <si>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</si>
  <si>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</si>
  <si>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</si>
  <si>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</si>
  <si>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</si>
  <si>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</si>
  <si>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</si>
  <si>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</si>
  <si>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</si>
  <si>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</si>
  <si>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</si>
  <si>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</si>
  <si>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</si>
  <si>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</si>
  <si>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</si>
  <si>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</si>
  <si>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</si>
  <si>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</si>
  <si>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</si>
  <si>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</si>
  <si>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</si>
  <si>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</si>
  <si>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</si>
  <si>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</si>
  <si>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</si>
  <si>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</si>
  <si>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</si>
  <si>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</si>
  <si>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</si>
  <si>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</si>
  <si>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</si>
  <si>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</si>
  <si>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</si>
  <si>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</si>
  <si>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</si>
  <si>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</si>
  <si>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</si>
  <si>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</si>
  <si>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</si>
  <si>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</si>
  <si>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</si>
  <si>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</si>
  <si>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</si>
  <si>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</si>
  <si>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</si>
  <si>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</si>
  <si>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</si>
  <si>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</si>
  <si>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</si>
  <si>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</si>
  <si>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</si>
  <si>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</si>
  <si>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</si>
  <si>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</si>
  <si>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</si>
  <si>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</si>
  <si>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</si>
  <si>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</si>
  <si>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</si>
  <si>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</si>
  <si>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</si>
  <si>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</si>
  <si>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</si>
  <si>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</si>
  <si>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</si>
  <si>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</si>
  <si>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</si>
  <si>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</si>
  <si>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</si>
  <si>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</si>
  <si>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</si>
  <si>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</si>
  <si>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</si>
  <si>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</si>
  <si>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</si>
  <si>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</si>
  <si>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</si>
  <si>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</si>
  <si>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</si>
  <si>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</si>
  <si>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</si>
  <si>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</si>
  <si>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</si>
  <si>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</si>
  <si>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</si>
  <si>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</si>
  <si>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</si>
  <si>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</si>
  <si>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</si>
  <si>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</si>
  <si>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</si>
  <si>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</si>
  <si>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</si>
  <si>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</si>
  <si>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</si>
  <si>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</si>
  <si>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</si>
  <si>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</si>
  <si>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</si>
  <si>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</si>
  <si>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</si>
  <si>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</si>
  <si>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</si>
  <si>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</si>
  <si>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</si>
  <si>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</si>
  <si>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</si>
  <si>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</si>
  <si>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</si>
  <si>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</si>
  <si>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</si>
  <si>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</si>
  <si>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</si>
  <si>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</si>
  <si>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</si>
  <si>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</si>
  <si>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</si>
  <si>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</si>
  <si>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</si>
  <si>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</si>
  <si>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</si>
  <si>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</si>
  <si>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</si>
  <si>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</si>
  <si>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</si>
  <si>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</si>
  <si>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</si>
  <si>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</si>
  <si>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</si>
  <si>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</si>
  <si>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</si>
  <si>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</si>
  <si>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</si>
  <si>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</si>
  <si>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</si>
  <si>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</si>
  <si>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</si>
  <si>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</si>
  <si>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</si>
  <si>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</si>
  <si>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</si>
  <si>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</si>
  <si>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</si>
  <si>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</si>
  <si>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</si>
  <si>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</si>
  <si>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</si>
  <si>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</si>
  <si>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</si>
  <si>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</si>
  <si>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</si>
  <si>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</si>
  <si>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</si>
  <si>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</si>
  <si>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</si>
  <si>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</si>
  <si>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</si>
  <si>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</si>
  <si>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</si>
  <si>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</si>
  <si>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</si>
  <si>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</si>
  <si>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</si>
  <si>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</si>
  <si>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</si>
  <si>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</si>
  <si>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</si>
  <si>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</si>
  <si>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</si>
  <si>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</si>
  <si>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</si>
  <si>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</si>
  <si>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</si>
  <si>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</si>
  <si>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</si>
  <si>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</si>
  <si>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</si>
  <si>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</si>
  <si>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</si>
  <si>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</si>
  <si>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</si>
  <si>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</si>
  <si>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</si>
  <si>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</si>
  <si>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</si>
  <si>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</si>
  <si>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</si>
  <si>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</si>
  <si>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</si>
  <si>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</si>
  <si>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</si>
  <si>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</si>
  <si>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</si>
  <si>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</si>
  <si>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</si>
  <si>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</si>
  <si>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</si>
  <si>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</si>
  <si>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</si>
  <si>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</si>
  <si>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</si>
  <si>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</si>
  <si>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</si>
  <si>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</si>
  <si>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</si>
  <si>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</si>
  <si>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</si>
  <si>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</si>
  <si>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</si>
  <si>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</si>
  <si>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</si>
  <si>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</si>
  <si>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</si>
  <si>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</si>
  <si>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</si>
  <si>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</si>
  <si>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</si>
  <si>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</si>
  <si>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</si>
  <si>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</si>
  <si>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</si>
  <si>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</si>
  <si>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</si>
  <si>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</si>
  <si>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</si>
  <si>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</si>
  <si>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</si>
  <si>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</si>
  <si>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</si>
  <si>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</si>
  <si>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</si>
  <si>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</si>
  <si>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</si>
  <si>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</si>
  <si>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</si>
  <si>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</si>
  <si>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</si>
  <si>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</si>
  <si>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</si>
  <si>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</si>
  <si>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</si>
  <si>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</si>
  <si>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</si>
  <si>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</si>
  <si>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</si>
  <si>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</si>
  <si>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</si>
  <si>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</si>
  <si>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</si>
  <si>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</si>
  <si>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</si>
  <si>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</si>
  <si>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</si>
  <si>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</si>
  <si>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</si>
  <si>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</si>
  <si>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</si>
  <si>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</si>
  <si>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</si>
  <si>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</si>
  <si>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</si>
  <si>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</si>
  <si>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</si>
  <si>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</si>
  <si>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</si>
  <si>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</si>
  <si>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</si>
  <si>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</si>
  <si>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</si>
  <si>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</si>
  <si>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</si>
  <si>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</si>
  <si>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</si>
  <si>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</si>
  <si>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</si>
  <si>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</si>
  <si>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</si>
  <si>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</si>
  <si>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</si>
  <si>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</si>
  <si>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</si>
  <si>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</si>
  <si>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</si>
  <si>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</si>
  <si>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</si>
  <si>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</si>
  <si>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</si>
  <si>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</si>
  <si>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</si>
  <si>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</si>
  <si>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</si>
  <si>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</si>
  <si>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</si>
  <si>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</si>
  <si>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</si>
  <si>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</si>
  <si>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</si>
  <si>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</si>
  <si>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</si>
  <si>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</si>
  <si>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</si>
  <si>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</si>
  <si>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</si>
  <si>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</si>
  <si>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</si>
  <si>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</si>
  <si>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</si>
  <si>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</si>
  <si>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</si>
  <si>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</si>
  <si>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</si>
  <si>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</si>
  <si>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</si>
  <si>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</si>
  <si>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</si>
  <si>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</si>
  <si>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</si>
  <si>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</si>
  <si>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</si>
  <si>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</si>
  <si>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</si>
  <si>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</si>
  <si>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</si>
  <si>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</si>
  <si>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</si>
  <si>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</si>
  <si>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</si>
  <si>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</si>
  <si>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</si>
  <si>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</si>
  <si>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</si>
  <si>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</si>
  <si>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</si>
  <si>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</si>
  <si>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</si>
  <si>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</si>
  <si>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</si>
  <si>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</si>
  <si>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</si>
  <si>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</si>
  <si>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</si>
  <si>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</si>
  <si>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</si>
  <si>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</si>
  <si>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</si>
  <si>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</si>
  <si>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</si>
  <si>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</si>
  <si>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</si>
  <si>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</si>
  <si>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</si>
  <si>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</si>
  <si>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</si>
  <si>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</si>
  <si>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</si>
  <si>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</si>
  <si>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</si>
  <si>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</si>
  <si>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</si>
  <si>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</si>
  <si>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</si>
  <si>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</si>
  <si>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</si>
  <si>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</si>
  <si>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</si>
  <si>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</si>
  <si>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</si>
  <si>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</si>
  <si>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</si>
  <si>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</si>
  <si>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</si>
  <si>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</si>
  <si>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</si>
  <si>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</si>
  <si>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</si>
  <si>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</si>
  <si>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</si>
  <si>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</si>
  <si>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</si>
  <si>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</si>
  <si>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</si>
  <si>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</si>
  <si>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</si>
  <si>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</si>
  <si>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</si>
  <si>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</si>
  <si>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</si>
  <si>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</si>
  <si>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</si>
  <si>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</si>
  <si>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</si>
  <si>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</si>
  <si>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</si>
  <si>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</si>
  <si>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</si>
  <si>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</si>
  <si>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</si>
  <si>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</si>
  <si>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</si>
  <si>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</si>
  <si>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</si>
  <si>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</si>
  <si>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</si>
  <si>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</si>
  <si>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</si>
  <si>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</si>
  <si>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</si>
  <si>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</si>
  <si>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</si>
  <si>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</si>
  <si>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</si>
  <si>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</si>
  <si>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</si>
  <si>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</si>
  <si>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</si>
  <si>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</si>
  <si>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</si>
  <si>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</si>
  <si>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</si>
  <si>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</si>
  <si>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</si>
  <si>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</si>
  <si>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</si>
  <si>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</si>
  <si>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</si>
  <si>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</si>
  <si>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</si>
  <si>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</si>
  <si>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</si>
  <si>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</si>
  <si>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</si>
  <si>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</si>
  <si>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</si>
  <si>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</si>
  <si>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</si>
  <si>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</si>
  <si>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</si>
  <si>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</si>
  <si>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</si>
  <si>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</si>
  <si>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</si>
  <si>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</si>
  <si>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</si>
  <si>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</si>
  <si>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</si>
  <si>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</si>
  <si>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</si>
  <si>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</si>
  <si>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</si>
  <si>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</si>
  <si>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</si>
  <si>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</si>
  <si>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</si>
  <si>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</si>
  <si>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</si>
  <si>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</si>
  <si>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</si>
  <si>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</si>
  <si>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</si>
  <si>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</si>
  <si>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</si>
  <si>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</si>
  <si>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</si>
  <si>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</si>
  <si>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</si>
  <si>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</si>
  <si>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</si>
  <si>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</si>
  <si>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</si>
  <si>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</si>
  <si>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</si>
  <si>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</si>
  <si>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</si>
  <si>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</si>
  <si>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</si>
  <si>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</si>
  <si>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</si>
  <si>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</si>
  <si>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</si>
  <si>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</si>
  <si>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</si>
  <si>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</si>
  <si>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</si>
  <si>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</si>
  <si>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</si>
  <si>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</si>
  <si>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</si>
  <si>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</si>
  <si>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</si>
  <si>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</si>
  <si>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</si>
  <si>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</si>
  <si>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</si>
  <si>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</si>
  <si>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</si>
  <si>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</si>
  <si>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</si>
  <si>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</si>
  <si>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</si>
  <si>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</si>
  <si>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</si>
  <si>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</si>
  <si>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</si>
  <si>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</si>
  <si>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</si>
  <si>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</si>
  <si>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</si>
  <si>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</si>
  <si>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</si>
  <si>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</si>
  <si>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</si>
  <si>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</si>
  <si>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</si>
  <si>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</si>
  <si>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</si>
  <si>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</si>
  <si>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</si>
  <si>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</si>
  <si>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</si>
  <si>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</si>
  <si>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</si>
  <si>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</si>
  <si>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</si>
  <si>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</si>
  <si>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</si>
  <si>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</si>
  <si>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</si>
  <si>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</si>
  <si>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</si>
  <si>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</si>
  <si>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</si>
  <si>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</si>
  <si>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</si>
  <si>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</si>
  <si>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</si>
  <si>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</si>
  <si>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</si>
  <si>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</si>
  <si>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</si>
  <si>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</si>
  <si>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</si>
  <si>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</si>
  <si>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</si>
  <si>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</si>
  <si>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</si>
  <si>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</si>
  <si>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</si>
  <si>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</si>
  <si>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</si>
  <si>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</si>
  <si>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</si>
  <si>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</si>
  <si>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</si>
  <si>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</si>
  <si>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</si>
  <si>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</si>
  <si>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</si>
  <si>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</si>
  <si>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</si>
  <si>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</si>
  <si>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</si>
  <si>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</si>
  <si>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</si>
  <si>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</si>
  <si>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</si>
  <si>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</si>
  <si>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</si>
  <si>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</si>
  <si>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</si>
  <si>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</si>
  <si>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</si>
  <si>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</si>
  <si>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</si>
  <si>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</si>
  <si>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</si>
  <si>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</si>
  <si>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</si>
  <si>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</si>
  <si>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</si>
  <si>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</si>
  <si>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</si>
  <si>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</si>
  <si>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</si>
  <si>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</si>
  <si>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</si>
  <si>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</si>
  <si>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</si>
  <si>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</si>
  <si>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</si>
  <si>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</si>
  <si>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</si>
  <si>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</si>
  <si>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</si>
  <si>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</si>
  <si>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</si>
  <si>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</si>
  <si>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</si>
  <si>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</si>
  <si>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</si>
  <si>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</si>
  <si>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</si>
  <si>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</si>
  <si>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</si>
  <si>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</si>
  <si>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</si>
  <si>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</si>
  <si>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</si>
  <si>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</si>
  <si>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</si>
  <si>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</si>
  <si>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</si>
  <si>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</si>
  <si>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</si>
  <si>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</si>
  <si>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</si>
  <si>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</si>
  <si>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</si>
  <si>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</si>
  <si>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</si>
  <si>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</si>
  <si>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</si>
  <si>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</si>
  <si>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</si>
  <si>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</si>
  <si>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</si>
  <si>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</si>
  <si>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</si>
  <si>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</si>
  <si>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</si>
  <si>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</si>
  <si>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</si>
  <si>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</si>
  <si>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</si>
  <si>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</si>
  <si>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</si>
  <si>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</si>
  <si>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</si>
  <si>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</si>
  <si>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</si>
  <si>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</si>
  <si>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</si>
  <si>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</si>
  <si>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</si>
  <si>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</si>
  <si>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</si>
  <si>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</si>
  <si>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</si>
  <si>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</si>
  <si>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</si>
  <si>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</si>
  <si>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</si>
  <si>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</si>
  <si>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</si>
  <si>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</si>
  <si>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</si>
  <si>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</si>
  <si>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</si>
  <si>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</si>
  <si>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</si>
  <si>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</si>
  <si>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</si>
  <si>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</si>
  <si>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</si>
  <si>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</si>
  <si>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</si>
  <si>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</si>
  <si>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</si>
  <si>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</si>
  <si>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</si>
  <si>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</si>
  <si>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</si>
  <si>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</si>
  <si>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</si>
  <si>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</si>
  <si>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</si>
  <si>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</si>
  <si>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</si>
  <si>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</si>
  <si>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</si>
  <si>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</si>
  <si>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</si>
  <si>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</si>
  <si>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</si>
  <si>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</si>
  <si>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</si>
  <si>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</si>
  <si>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</si>
  <si>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</si>
  <si>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</si>
  <si>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</si>
  <si>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</si>
  <si>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</si>
  <si>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</si>
  <si>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</si>
  <si>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</si>
  <si>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</si>
  <si>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</si>
  <si>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</si>
  <si>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</si>
  <si>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</si>
  <si>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</si>
  <si>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</si>
  <si>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</si>
  <si>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</si>
  <si>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</si>
  <si>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</si>
  <si>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</si>
  <si>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</si>
  <si>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</si>
  <si>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</si>
  <si>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</si>
  <si>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</si>
  <si>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</si>
  <si>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</si>
  <si>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</si>
  <si>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</si>
  <si>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</si>
  <si>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</si>
  <si>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</si>
  <si>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</si>
  <si>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</si>
  <si>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</si>
  <si>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</si>
  <si>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</si>
  <si>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</si>
  <si>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</si>
  <si>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</si>
  <si>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</si>
  <si>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</si>
  <si>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</si>
  <si>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</si>
  <si>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</si>
  <si>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</si>
  <si>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</si>
  <si>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</si>
  <si>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</si>
  <si>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</si>
  <si>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</si>
  <si>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</si>
  <si>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</si>
  <si>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</si>
  <si>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</si>
  <si>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</si>
  <si>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</si>
  <si>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</si>
  <si>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</si>
  <si>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</si>
  <si>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</si>
  <si>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</si>
  <si>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</si>
  <si>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</si>
  <si>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</si>
  <si>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</si>
  <si>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</si>
  <si>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</si>
  <si>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</si>
  <si>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</si>
  <si>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</si>
  <si>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</si>
  <si>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</si>
  <si>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</si>
  <si>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</si>
  <si>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</si>
  <si>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</si>
  <si>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</si>
  <si>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</si>
  <si>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</si>
  <si>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</si>
  <si>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</si>
  <si>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</si>
  <si>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</si>
  <si>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</si>
  <si>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</si>
  <si>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</si>
  <si>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</si>
  <si>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</si>
  <si>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</si>
  <si>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</si>
  <si>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</si>
  <si>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</si>
  <si>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</si>
  <si>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</si>
  <si>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</si>
  <si>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</si>
  <si>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</si>
  <si>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</si>
  <si>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</si>
  <si>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</si>
  <si>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</si>
  <si>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</si>
  <si>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</si>
  <si>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</si>
  <si>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</si>
  <si>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</si>
  <si>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</si>
  <si>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</si>
  <si>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</si>
  <si>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</si>
  <si>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</si>
  <si>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</si>
  <si>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</si>
  <si>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</si>
  <si>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</si>
  <si>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</si>
  <si>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</si>
  <si>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</si>
  <si>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</si>
  <si>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</si>
  <si>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</si>
  <si>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</si>
  <si>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</si>
  <si>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</si>
  <si>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</si>
  <si>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</si>
  <si>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</si>
  <si>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</si>
  <si>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</si>
  <si>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</si>
  <si>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</si>
  <si>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</si>
  <si>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</si>
  <si>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</si>
  <si>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</si>
  <si>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</si>
  <si>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</si>
  <si>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</si>
  <si>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</si>
  <si>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</si>
  <si>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</si>
  <si>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</si>
  <si>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</si>
  <si>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</si>
  <si>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</si>
  <si>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</si>
  <si>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</si>
  <si>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</si>
  <si>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</si>
  <si>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</si>
  <si>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</si>
  <si>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</si>
  <si>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</si>
  <si>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</si>
  <si>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</si>
  <si>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</si>
  <si>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</si>
  <si>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</si>
  <si>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</si>
  <si>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</si>
  <si>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</si>
  <si>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</si>
  <si>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</si>
  <si>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</si>
  <si>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</si>
  <si>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</si>
  <si>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</si>
  <si>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</si>
  <si>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</si>
  <si>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</si>
  <si>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</si>
  <si>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</si>
  <si>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</si>
  <si>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</si>
  <si>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</si>
  <si>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</si>
  <si>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</si>
  <si>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</si>
  <si>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</si>
  <si>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</si>
  <si>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</si>
  <si>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</si>
  <si>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</si>
  <si>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</si>
  <si>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</si>
  <si>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</si>
  <si>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</si>
  <si>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</si>
  <si>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</si>
  <si>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</si>
  <si>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</si>
  <si>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</si>
  <si>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</si>
  <si>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</si>
  <si>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</si>
  <si>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</si>
  <si>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</si>
  <si>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</si>
  <si>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</si>
  <si>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</si>
  <si>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</si>
  <si>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</si>
  <si>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</si>
  <si>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</si>
  <si>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</si>
  <si>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</si>
  <si>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</si>
  <si>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</si>
  <si>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</si>
  <si>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</si>
  <si>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</si>
  <si>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</si>
  <si>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</si>
  <si>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</si>
  <si>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</si>
  <si>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</si>
  <si>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</si>
  <si>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</si>
  <si>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</si>
  <si>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</si>
  <si>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</si>
  <si>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</si>
  <si>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</si>
  <si>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</si>
  <si>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</si>
  <si>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</si>
  <si>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</si>
  <si>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</si>
  <si>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</si>
  <si>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</si>
  <si>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</si>
  <si>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</si>
  <si>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</si>
  <si>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</si>
  <si>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</si>
  <si>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</si>
  <si>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</si>
  <si>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</si>
  <si>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</si>
  <si>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</si>
  <si>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</si>
  <si>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</si>
  <si>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</si>
  <si>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</si>
  <si>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</si>
  <si>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</si>
  <si>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</si>
  <si>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</si>
  <si>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</si>
  <si>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</si>
  <si>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</si>
  <si>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</si>
  <si>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</si>
  <si>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</si>
  <si>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</si>
  <si>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</si>
  <si>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</si>
  <si>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</si>
  <si>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</si>
  <si>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</si>
  <si>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</si>
  <si>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</si>
  <si>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</si>
  <si>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</si>
  <si>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</si>
  <si>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</si>
  <si>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</si>
  <si>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</si>
  <si>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</si>
  <si>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</si>
  <si>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</si>
  <si>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</si>
  <si>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</si>
  <si>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</si>
  <si>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</si>
  <si>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</si>
  <si>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</si>
  <si>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</si>
  <si>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</si>
  <si>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</si>
  <si>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</si>
  <si>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</si>
  <si>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</si>
  <si>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</si>
  <si>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</si>
  <si>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</si>
  <si>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</si>
  <si>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</si>
  <si>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</si>
  <si>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</si>
  <si>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</si>
  <si>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</si>
  <si>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</si>
  <si>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</si>
  <si>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</si>
  <si>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</si>
  <si>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</si>
  <si>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</si>
  <si>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</si>
  <si>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</si>
  <si>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</si>
  <si>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</si>
  <si>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</si>
  <si>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</si>
  <si>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</si>
  <si>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</si>
  <si>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</si>
  <si>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</si>
  <si>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</si>
  <si>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</si>
  <si>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</si>
  <si>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</si>
  <si>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</si>
  <si>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</si>
  <si>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</si>
  <si>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</si>
  <si>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</si>
  <si>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</si>
  <si>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</si>
  <si>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</si>
  <si>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</si>
  <si>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</si>
  <si>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</si>
  <si>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</si>
  <si>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</si>
  <si>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</si>
  <si>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</si>
  <si>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</si>
  <si>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</si>
  <si>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</si>
  <si>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</si>
  <si>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</si>
  <si>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</si>
  <si>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</si>
  <si>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</si>
  <si>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</si>
  <si>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</si>
  <si>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</si>
  <si>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</si>
  <si>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</si>
  <si>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</si>
  <si>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</si>
  <si>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</si>
  <si>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</si>
  <si>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</si>
  <si>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</si>
  <si>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</si>
  <si>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</si>
  <si>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</si>
  <si>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</si>
  <si>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</si>
  <si>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</si>
  <si>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</si>
  <si>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</si>
  <si>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</si>
  <si>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</si>
  <si>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</si>
  <si>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</si>
  <si>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</si>
  <si>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</si>
  <si>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</si>
  <si>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</si>
  <si>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</si>
  <si>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</si>
  <si>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</si>
  <si>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</si>
  <si>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</si>
  <si>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</si>
  <si>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</si>
  <si>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</si>
  <si>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</si>
  <si>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</si>
  <si>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</si>
  <si>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</si>
  <si>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</si>
  <si>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</si>
  <si>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</si>
  <si>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</si>
  <si>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</si>
  <si>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</si>
  <si>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</si>
  <si>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</si>
  <si>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</si>
  <si>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</si>
  <si>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</si>
  <si>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</si>
  <si>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</si>
  <si>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</si>
  <si>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</si>
  <si>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</si>
  <si>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</si>
  <si>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</si>
  <si>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</si>
  <si>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</si>
  <si>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</si>
  <si>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</si>
  <si>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</si>
  <si>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</si>
  <si>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</si>
  <si>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</si>
  <si>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</si>
  <si>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</si>
  <si>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</si>
  <si>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</si>
  <si>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</si>
  <si>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</si>
  <si>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</si>
  <si>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</si>
  <si>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</si>
  <si>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</si>
  <si>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</si>
  <si>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</si>
  <si>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</si>
  <si>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</si>
  <si>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</si>
  <si>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</si>
  <si>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</si>
  <si>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</si>
  <si>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</si>
  <si>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</si>
  <si>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</si>
  <si>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</si>
  <si>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</si>
  <si>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</si>
  <si>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</si>
  <si>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</si>
  <si>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</si>
  <si>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</si>
  <si>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</si>
  <si>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</si>
  <si>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</si>
  <si>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</si>
  <si>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</si>
  <si>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</si>
  <si>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</si>
  <si>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</si>
  <si>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</si>
  <si>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</si>
  <si>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</si>
  <si>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</si>
  <si>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</si>
  <si>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</si>
  <si>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</si>
  <si>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</si>
  <si>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</si>
  <si>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</si>
  <si>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</si>
  <si>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</si>
  <si>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</si>
  <si>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</si>
  <si>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</si>
  <si>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</si>
  <si>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</si>
  <si>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</si>
  <si>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</si>
  <si>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</si>
  <si>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</si>
  <si>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</si>
  <si>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</si>
  <si>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</si>
  <si>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</si>
  <si>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</si>
  <si>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</si>
  <si>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</si>
  <si>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</si>
  <si>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</si>
  <si>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</si>
  <si>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</si>
  <si>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</si>
  <si>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</si>
  <si>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</si>
  <si>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</si>
  <si>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</si>
  <si>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</si>
  <si>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</si>
  <si>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</si>
  <si>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</si>
  <si>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</si>
  <si>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</si>
  <si>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</si>
  <si>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</si>
  <si>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</si>
  <si>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</si>
  <si>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</si>
  <si>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</si>
  <si>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</si>
  <si>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</si>
  <si>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</si>
  <si>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</si>
  <si>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</si>
  <si>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</si>
  <si>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</si>
  <si>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</si>
  <si>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</si>
  <si>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</si>
  <si>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</si>
  <si>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</si>
  <si>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</si>
  <si>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</si>
  <si>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</si>
  <si>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</si>
  <si>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</si>
  <si>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</si>
  <si>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</si>
  <si>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</si>
  <si>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</si>
  <si>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</si>
  <si>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</si>
  <si>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</si>
  <si>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</si>
  <si>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</si>
  <si>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</si>
  <si>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</si>
  <si>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</si>
  <si>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</si>
  <si>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</si>
  <si>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</si>
  <si>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</si>
  <si>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</si>
  <si>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</si>
  <si>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</si>
  <si>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</si>
  <si>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</si>
  <si>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</si>
  <si>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</si>
  <si>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</si>
  <si>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</si>
  <si>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</si>
  <si>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</si>
  <si>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</si>
  <si>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</si>
  <si>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</si>
  <si>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</si>
  <si>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</si>
  <si>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</si>
  <si>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</si>
  <si>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</si>
  <si>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</si>
  <si>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</si>
  <si>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</si>
  <si>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</si>
  <si>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</si>
  <si>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</si>
  <si>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</si>
  <si>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</si>
  <si>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</si>
  <si>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</si>
  <si>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</si>
  <si>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</si>
  <si>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</si>
  <si>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</si>
  <si>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</si>
  <si>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</si>
  <si>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</si>
  <si>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</si>
  <si>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</si>
  <si>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</si>
  <si>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</si>
  <si>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</si>
  <si>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</si>
  <si>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</si>
  <si>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</si>
  <si>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</si>
  <si>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</si>
  <si>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</si>
  <si>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</si>
  <si>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</si>
  <si>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</si>
  <si>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</si>
  <si>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</si>
  <si>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</si>
  <si>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</si>
  <si>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</si>
  <si>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</si>
  <si>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</si>
  <si>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</si>
  <si>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</si>
  <si>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</si>
  <si>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</si>
  <si>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</si>
  <si>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</si>
  <si>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</si>
  <si>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</si>
  <si>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</si>
  <si>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</si>
  <si>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</si>
  <si>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</si>
  <si>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</si>
  <si>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</si>
  <si>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</si>
  <si>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</si>
  <si>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</si>
  <si>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</si>
  <si>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</si>
  <si>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</si>
  <si>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</si>
  <si>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</si>
  <si>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</si>
  <si>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</si>
  <si>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</si>
  <si>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</si>
  <si>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</si>
  <si>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</si>
  <si>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</si>
  <si>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</si>
  <si>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</si>
  <si>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</si>
  <si>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</si>
  <si>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</si>
  <si>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</si>
  <si>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</si>
  <si>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</si>
  <si>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</si>
  <si>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</si>
  <si>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</si>
  <si>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</si>
  <si>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</si>
  <si>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</si>
  <si>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</si>
  <si>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</si>
  <si>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</si>
  <si>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</si>
  <si>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</si>
  <si>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</si>
  <si>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</si>
  <si>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</si>
  <si>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</si>
  <si>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</si>
  <si>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</si>
  <si>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</si>
  <si>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</si>
  <si>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</si>
  <si>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</si>
  <si>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</si>
  <si>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</si>
  <si>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</si>
  <si>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</si>
  <si>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</si>
  <si>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</si>
  <si>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</si>
  <si>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</si>
  <si>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</si>
  <si>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</si>
  <si>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</si>
  <si>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</si>
  <si>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</si>
  <si>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</si>
  <si>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</si>
  <si>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</si>
  <si>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</si>
  <si>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</si>
  <si>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</si>
  <si>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</si>
  <si>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</si>
  <si>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</si>
  <si>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</si>
  <si>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</si>
  <si>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</si>
  <si>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</si>
  <si>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</si>
  <si>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</si>
  <si>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</si>
  <si>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</si>
  <si>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</si>
  <si>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</si>
  <si>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</si>
  <si>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</si>
  <si>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</si>
  <si>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</si>
  <si>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</si>
  <si>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</si>
  <si>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</si>
  <si>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</si>
  <si>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</si>
  <si>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</si>
  <si>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</si>
  <si>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</si>
  <si>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</si>
  <si>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</si>
  <si>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</si>
  <si>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</si>
  <si>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</si>
  <si>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</si>
  <si>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</si>
  <si>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</si>
  <si>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</si>
  <si>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</si>
  <si>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</si>
  <si>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</si>
  <si>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</si>
  <si>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</si>
  <si>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</si>
  <si>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</si>
  <si>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</si>
  <si>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</si>
  <si>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</si>
  <si>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</si>
  <si>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</si>
  <si>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</si>
  <si>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</si>
  <si>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</si>
  <si>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</si>
  <si>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</si>
  <si>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</si>
  <si>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</si>
  <si>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</si>
  <si>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</si>
  <si>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</si>
  <si>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</si>
  <si>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</si>
  <si>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</si>
  <si>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</si>
  <si>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</si>
  <si>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</si>
  <si>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</si>
  <si>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</si>
  <si>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</si>
  <si>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</si>
  <si>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</si>
  <si>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</si>
  <si>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</si>
  <si>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</si>
  <si>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</si>
  <si>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</si>
  <si>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</si>
  <si>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</si>
  <si>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</si>
  <si>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</si>
  <si>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</si>
  <si>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</si>
  <si>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</si>
  <si>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</si>
  <si>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</si>
  <si>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</si>
  <si>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</si>
  <si>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</si>
  <si>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</si>
  <si>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</si>
  <si>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</si>
  <si>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</si>
  <si>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</si>
  <si>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</si>
  <si>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</si>
  <si>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</si>
  <si>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</si>
  <si>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</si>
  <si>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</si>
  <si>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</si>
  <si>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</si>
  <si>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</si>
  <si>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</si>
  <si>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</si>
  <si>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</si>
  <si>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</si>
  <si>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</si>
  <si>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</si>
  <si>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</si>
  <si>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</si>
  <si>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</si>
  <si>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</si>
  <si>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</si>
  <si>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</si>
  <si>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</si>
  <si>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</si>
  <si>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</si>
  <si>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</si>
  <si>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</si>
  <si>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</si>
  <si>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</si>
  <si>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</si>
  <si>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</si>
  <si>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</si>
  <si>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</si>
  <si>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</si>
  <si>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</si>
  <si>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</si>
  <si>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</si>
  <si>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</si>
  <si>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</si>
  <si>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</si>
  <si>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</si>
  <si>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</si>
  <si>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</si>
  <si>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</si>
  <si>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</si>
  <si>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</si>
  <si>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</si>
  <si>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</si>
  <si>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</si>
  <si>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</si>
  <si>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</si>
  <si>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</si>
  <si>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</si>
  <si>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</si>
  <si>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</si>
  <si>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</si>
  <si>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</si>
  <si>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</si>
  <si>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</si>
  <si>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</si>
  <si>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</si>
  <si>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</si>
  <si>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</si>
  <si>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</si>
  <si>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</si>
  <si>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</si>
  <si>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</si>
  <si>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</si>
  <si>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</si>
  <si>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</si>
  <si>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</si>
  <si>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</si>
  <si>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</si>
  <si>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</si>
  <si>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</si>
  <si>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</si>
  <si>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</si>
  <si>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</si>
  <si>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</si>
  <si>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</si>
  <si>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</si>
  <si>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</si>
  <si>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</si>
  <si>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</si>
  <si>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</si>
  <si>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</si>
  <si>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</si>
  <si>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</si>
  <si>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</si>
  <si>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</si>
  <si>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</si>
  <si>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</si>
  <si>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</si>
  <si>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</si>
  <si>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</si>
  <si>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</si>
  <si>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</si>
  <si>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</si>
  <si>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</si>
  <si>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</si>
  <si>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</si>
  <si>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</si>
  <si>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</si>
  <si>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</si>
  <si>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</si>
  <si>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</si>
  <si>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</si>
  <si>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</si>
  <si>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</si>
  <si>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</si>
  <si>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</si>
  <si>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</si>
  <si>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</si>
  <si>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</si>
  <si>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</si>
  <si>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</si>
  <si>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</si>
  <si>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</si>
  <si>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</si>
  <si>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</si>
  <si>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</si>
  <si>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</si>
  <si>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</si>
  <si>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</si>
  <si>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</si>
  <si>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</si>
  <si>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</si>
  <si>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</si>
  <si>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</si>
  <si>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</si>
  <si>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</si>
  <si>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</si>
  <si>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</si>
  <si>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</si>
  <si>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</si>
  <si>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</si>
  <si>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</si>
  <si>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</si>
  <si>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</si>
  <si>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</si>
  <si>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</si>
  <si>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</si>
  <si>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</si>
  <si>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</si>
  <si>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</si>
  <si>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</si>
  <si>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</si>
  <si>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</si>
  <si>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</si>
  <si>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</si>
  <si>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</si>
  <si>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</si>
  <si>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</si>
  <si>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</si>
  <si>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</si>
  <si>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</si>
  <si>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</si>
  <si>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</si>
  <si>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</si>
  <si>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</si>
  <si>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</si>
  <si>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</si>
  <si>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</si>
  <si>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</si>
  <si>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</si>
  <si>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</si>
  <si>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</si>
  <si>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</si>
  <si>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</si>
  <si>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</si>
  <si>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</si>
  <si>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</si>
  <si>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</si>
  <si>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</si>
  <si>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</si>
  <si>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</si>
  <si>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</si>
  <si>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</si>
  <si>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</si>
  <si>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</si>
  <si>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</si>
  <si>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</si>
  <si>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</si>
  <si>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</si>
  <si>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</si>
  <si>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</si>
  <si>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</si>
  <si>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</si>
  <si>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</si>
  <si>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</si>
  <si>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</si>
  <si>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</si>
  <si>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</si>
  <si>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</si>
  <si>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</si>
  <si>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</si>
  <si>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</si>
  <si>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</si>
  <si>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</si>
  <si>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</si>
  <si>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</si>
  <si>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</si>
  <si>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</si>
  <si>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</si>
  <si>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</si>
  <si>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</si>
  <si>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</si>
  <si>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</si>
  <si>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</si>
  <si>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</si>
  <si>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</si>
  <si>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</si>
  <si>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</si>
  <si>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</si>
  <si>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</si>
  <si>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</si>
  <si>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</si>
  <si>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</si>
  <si>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</si>
  <si>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</si>
  <si>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</si>
  <si>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</si>
  <si>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</si>
  <si>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</si>
  <si>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</si>
  <si>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</si>
  <si>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</si>
  <si>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</si>
  <si>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</si>
  <si>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</si>
  <si>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</si>
  <si>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</si>
  <si>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</si>
  <si>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</si>
  <si>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</si>
  <si>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</si>
  <si>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</si>
  <si>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</si>
  <si>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</si>
  <si>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</si>
  <si>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</si>
  <si>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</si>
  <si>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</si>
  <si>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</si>
  <si>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</si>
  <si>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</si>
  <si>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</si>
  <si>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</si>
  <si>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</si>
  <si>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</si>
  <si>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</si>
  <si>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</si>
  <si>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</si>
  <si>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</si>
  <si>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</si>
  <si>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</si>
  <si>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</si>
  <si>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</si>
  <si>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</si>
  <si>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</si>
  <si>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</si>
  <si>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</si>
  <si>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</si>
  <si>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</si>
  <si>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</si>
  <si>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</si>
  <si>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</si>
  <si>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</si>
  <si>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</si>
  <si>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</si>
  <si>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</si>
  <si>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</si>
  <si>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</si>
  <si>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</si>
  <si>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</si>
  <si>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</si>
  <si>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</si>
  <si>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</si>
  <si>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</si>
  <si>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</si>
  <si>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</si>
  <si>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</si>
  <si>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</si>
  <si>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</si>
  <si>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</si>
  <si>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</si>
  <si>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</si>
  <si>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</si>
  <si>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</si>
  <si>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</si>
  <si>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</si>
  <si>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</si>
  <si>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</si>
  <si>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</si>
  <si>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</si>
  <si>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</si>
  <si>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</si>
  <si>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</si>
  <si>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</si>
  <si>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</si>
  <si>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</si>
  <si>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</si>
  <si>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</si>
  <si>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</si>
  <si>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</si>
  <si>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</si>
  <si>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</si>
  <si>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</si>
  <si>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</si>
  <si>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</si>
  <si>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</si>
  <si>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</si>
  <si>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</si>
  <si>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</si>
  <si>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</si>
  <si>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</si>
  <si>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</si>
  <si>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</si>
  <si>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</si>
  <si>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</si>
  <si>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</si>
  <si>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</si>
  <si>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</si>
  <si>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</si>
  <si>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</si>
  <si>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</si>
  <si>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</si>
  <si>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</si>
  <si>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</si>
  <si>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</si>
  <si>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</si>
  <si>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</si>
  <si>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</si>
  <si>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</si>
  <si>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</si>
  <si>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</si>
  <si>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</si>
  <si>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</si>
  <si>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</si>
  <si>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</si>
  <si>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</si>
  <si>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</si>
  <si>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</si>
  <si>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</si>
  <si>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</si>
  <si>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</si>
  <si>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</si>
  <si>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</si>
  <si>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</si>
  <si>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</si>
  <si>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</si>
  <si>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</si>
  <si>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</si>
  <si>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</si>
  <si>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</si>
  <si>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</si>
  <si>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</si>
  <si>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</si>
  <si>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</si>
  <si>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</si>
  <si>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</si>
  <si>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</si>
  <si>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</si>
  <si>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</si>
  <si>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</si>
  <si>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</si>
  <si>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</si>
  <si>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</si>
  <si>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</si>
  <si>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</si>
  <si>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</si>
  <si>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</si>
  <si>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</si>
  <si>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</si>
  <si>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</si>
  <si>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</si>
  <si>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</si>
  <si>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</si>
  <si>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</si>
  <si>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</si>
  <si>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</si>
  <si>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</si>
  <si>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</si>
  <si>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</si>
  <si>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</si>
  <si>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</si>
  <si>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</si>
  <si>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</si>
  <si>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</si>
  <si>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</si>
  <si>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</si>
  <si>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</si>
  <si>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</si>
  <si>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</si>
  <si>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</si>
  <si>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</si>
  <si>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</si>
  <si>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</si>
  <si>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</si>
  <si>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</si>
  <si>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</si>
  <si>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</si>
  <si>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</si>
  <si>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</si>
  <si>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</si>
  <si>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</si>
  <si>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</si>
  <si>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</si>
  <si>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</si>
  <si>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</si>
  <si>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</si>
  <si>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</si>
  <si>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TERRY L. HARPER, CPA</t>
  </si>
  <si>
    <t>TERRY L. HARPER</t>
  </si>
  <si>
    <t>9 N FIFTH ST</t>
  </si>
  <si>
    <t>ALBION</t>
  </si>
  <si>
    <t>618-445-3433</t>
  </si>
  <si>
    <t>618-445-3969</t>
  </si>
  <si>
    <t>065-011645</t>
  </si>
  <si>
    <t>HARPERCPA@FRONTIER.COM</t>
  </si>
  <si>
    <t>Management acknowledges that it does not have personnel capable of drafting the financial statements (Annual Financial Report); however, it accepts full responsibility for the financial statements, which are drafted by the auditor, and acknowledges such in writing.  Management is comfortable with the auditor drafting the financial statements.</t>
  </si>
  <si>
    <t>2015-001</t>
  </si>
  <si>
    <t>of drafting the financial statements (AFR) and</t>
  </si>
  <si>
    <t>notes to the financial statements in accordance</t>
  </si>
  <si>
    <t>with ISBE requirements.</t>
  </si>
  <si>
    <t>Management acknowledges that it doesn't have personnel capable of drafting the financial statements (Annual Financial Report) and notes; however, it accepts full responsibility for the financial statements, which are drafted by the auditor, and acknowledges such in writing.  Management is comfortable with the auditor drafting the financial statements.</t>
  </si>
  <si>
    <t>N/A</t>
  </si>
  <si>
    <t>12-000-0000-46</t>
  </si>
  <si>
    <t>CRAWFORD</t>
  </si>
  <si>
    <t>Twin Rivers Career &amp; Technical Education System</t>
  </si>
  <si>
    <t>301 S. Cross, Ste 235</t>
  </si>
  <si>
    <t>Robinson</t>
  </si>
  <si>
    <t>Troy Hickey</t>
  </si>
  <si>
    <t>thickey@robinsonschools.com</t>
  </si>
  <si>
    <t>618-544-8664</t>
  </si>
  <si>
    <t>618-544-7712</t>
  </si>
  <si>
    <t>Monte Newlin</t>
  </si>
  <si>
    <t>mnewlin@roe12.org</t>
  </si>
  <si>
    <t>618-392-4631</t>
  </si>
  <si>
    <t>618-392-3993</t>
  </si>
  <si>
    <t>ROE</t>
  </si>
  <si>
    <t>Revenue A/C #4799, pg 13, Ln 227, CTE-Perkins-Secondary - $64,051 (ISBE A/C #4745)</t>
  </si>
  <si>
    <t>The System is required to draft its own financial statements (Annual Financial Report) and notes to the financial statements.</t>
  </si>
  <si>
    <t>The System does not have personnel capable of drafting the financial statements (Annual Financial Report) in accordance with ISBE requirements.</t>
  </si>
  <si>
    <t>The System does not draft its own financial statements (Annual Financial Report).</t>
  </si>
  <si>
    <t>It is recommended that the System draft its own financial statements (Annual Financial Report) and notes to the financial statements.</t>
  </si>
  <si>
    <t>Lack of segregation of duties over maintaining and reconciling the general ledger.</t>
  </si>
  <si>
    <t>The System's bookkeeper maintains the general ledger and also reconciles the bank account.</t>
  </si>
  <si>
    <t>Internal controls are enhanced when the responsibility for authorizing, approving, executing, and recording transactions are separated among at least two employees.</t>
  </si>
  <si>
    <t>When these responsibilities are not separated, there is an increased possibility of errors or fraud.</t>
  </si>
  <si>
    <t>The System's bookkeeper is responsible for maintaining both the general ledger and reconciling the bank account.</t>
  </si>
  <si>
    <t>It is recommended that the System have at least two different employees perform these tasks in order to segregate duties for employees.</t>
  </si>
  <si>
    <t>The System does not intend to correct the finding in the next fiscal year due to the limited number of staff.  It is not economically feasible for the System to hire additional personnel.</t>
  </si>
  <si>
    <t>The System does not have personnel capable</t>
  </si>
  <si>
    <t>This condition is still present. See Finding 2016-001.</t>
  </si>
  <si>
    <t>2015-002</t>
  </si>
  <si>
    <t>Lack of segregation of duties.</t>
  </si>
  <si>
    <t>This condition is still presnent.</t>
  </si>
  <si>
    <t>See Finding 2016-002.</t>
  </si>
  <si>
    <t>The System doesn't have personnel capable of drafting its own financial statements (ISBE Annual Financial Report) and notes.</t>
  </si>
  <si>
    <t>The System doesn't have segregation of duties over maintaining and reconciling the general ledger.</t>
  </si>
  <si>
    <t>Management acknowledges that it doesn't have segregation of duties over maintaining and reconciling the general ledger.  However, it is not economically feasible for the System to hire additional personnel.</t>
  </si>
  <si>
    <t>Twin Rivers CTE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</si>
</sst>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2" t="s">
        <v>474</v>
      </c>
      <c r="J1" s="2133"/>
      <c r="K1" s="2133"/>
      <c r="L1" s="2133"/>
      <c r="M1" s="2133"/>
      <c r="N1" s="2133"/>
      <c r="O1" s="2133"/>
      <c r="P1" s="2133"/>
      <c r="Q1" s="2133"/>
      <c r="R1" s="2133"/>
      <c r="S1" s="2133"/>
    </row>
    <row r="2" spans="1:28" ht="12" customHeight="1" x14ac:dyDescent="0.2">
      <c r="A2" s="202" t="s">
        <v>1963</v>
      </c>
      <c r="D2" s="203"/>
      <c r="I2" s="2134" t="s">
        <v>1155</v>
      </c>
      <c r="J2" s="2133"/>
      <c r="K2" s="2133"/>
      <c r="L2" s="2133"/>
      <c r="M2" s="2133"/>
      <c r="N2" s="2133"/>
      <c r="O2" s="2133"/>
      <c r="P2" s="2133"/>
      <c r="Q2" s="2133"/>
      <c r="R2" s="2133"/>
      <c r="S2" s="2133"/>
    </row>
    <row r="3" spans="1:28" ht="12" customHeight="1" x14ac:dyDescent="0.2">
      <c r="A3" s="1875" t="s">
        <v>1951</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c r="C5" s="179" t="s">
        <v>1083</v>
      </c>
      <c r="D5" s="363"/>
      <c r="E5" s="363"/>
      <c r="H5" s="193"/>
      <c r="I5" s="2141" t="s">
        <v>788</v>
      </c>
      <c r="J5" s="2086"/>
      <c r="K5" s="2086"/>
      <c r="L5" s="2086"/>
      <c r="M5" s="2086"/>
      <c r="N5" s="2086"/>
      <c r="O5" s="2086"/>
      <c r="P5" s="2086"/>
      <c r="Q5" s="2086"/>
      <c r="R5" s="2086"/>
      <c r="S5" s="2086"/>
    </row>
    <row r="6" spans="1:28" ht="14.1" customHeight="1" x14ac:dyDescent="0.2">
      <c r="B6" s="445" t="s">
        <v>2091</v>
      </c>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0" t="s">
        <v>2091</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2" t="s">
        <v>2107</v>
      </c>
      <c r="B13" s="2103"/>
      <c r="C13" s="2103"/>
      <c r="D13" s="2103"/>
      <c r="E13" s="2103"/>
      <c r="F13" s="2103"/>
      <c r="G13" s="2103"/>
      <c r="H13" s="2104"/>
      <c r="I13" s="185"/>
      <c r="J13" s="184"/>
      <c r="K13" s="182"/>
      <c r="L13" s="184"/>
      <c r="M13" s="184"/>
      <c r="N13" s="184"/>
      <c r="O13" s="184"/>
      <c r="P13" s="184"/>
      <c r="Q13" s="184"/>
      <c r="R13" s="184"/>
      <c r="S13" s="184"/>
      <c r="T13" s="2107" t="s">
        <v>2092</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2108</v>
      </c>
      <c r="B15" s="2105"/>
      <c r="C15" s="2105"/>
      <c r="D15" s="2105"/>
      <c r="E15" s="2105"/>
      <c r="F15" s="2105"/>
      <c r="G15" s="2105"/>
      <c r="H15" s="2106"/>
      <c r="T15" s="2072" t="s">
        <v>2093</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2109</v>
      </c>
      <c r="B17" s="2130"/>
      <c r="C17" s="2130"/>
      <c r="D17" s="2130"/>
      <c r="E17" s="2130"/>
      <c r="F17" s="2130"/>
      <c r="G17" s="2130"/>
      <c r="H17" s="2131"/>
      <c r="T17" s="2117" t="s">
        <v>2094</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3" t="s">
        <v>785</v>
      </c>
      <c r="AA18" s="201"/>
    </row>
    <row r="19" spans="1:27" ht="13.5" customHeight="1" x14ac:dyDescent="0.2">
      <c r="A19" s="2100" t="s">
        <v>2110</v>
      </c>
      <c r="B19" s="2101"/>
      <c r="C19" s="2101"/>
      <c r="D19" s="2101"/>
      <c r="E19" s="2101"/>
      <c r="F19" s="2101"/>
      <c r="G19" s="2101"/>
      <c r="H19" s="2099"/>
      <c r="I19" s="184"/>
      <c r="J19" s="378"/>
      <c r="K19" s="195"/>
      <c r="L19" s="193"/>
      <c r="M19" s="659" t="s">
        <v>360</v>
      </c>
      <c r="P19" s="181"/>
      <c r="Q19" s="181"/>
      <c r="R19" s="181"/>
      <c r="S19" s="185"/>
      <c r="T19" s="2100" t="s">
        <v>2095</v>
      </c>
      <c r="U19" s="2098"/>
      <c r="V19" s="2098"/>
      <c r="W19" s="2099"/>
      <c r="X19" s="2115" t="s">
        <v>2029</v>
      </c>
      <c r="Y19" s="2116"/>
      <c r="Z19" s="2113">
        <v>62806</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7" t="s">
        <v>2111</v>
      </c>
      <c r="B21" s="2098"/>
      <c r="C21" s="2098"/>
      <c r="D21" s="2098"/>
      <c r="E21" s="2098"/>
      <c r="F21" s="2098"/>
      <c r="G21" s="2098"/>
      <c r="H21" s="2099"/>
      <c r="I21" s="2123" t="s">
        <v>786</v>
      </c>
      <c r="J21" s="2086"/>
      <c r="K21" s="2086"/>
      <c r="L21" s="2086"/>
      <c r="M21" s="2086"/>
      <c r="N21" s="2086"/>
      <c r="O21" s="2086"/>
      <c r="P21" s="2086"/>
      <c r="Q21" s="2086"/>
      <c r="R21" s="2086"/>
      <c r="S21" s="2087"/>
      <c r="T21" s="2067" t="s">
        <v>2096</v>
      </c>
      <c r="U21" s="2068"/>
      <c r="V21" s="2068"/>
      <c r="W21" s="2068"/>
      <c r="X21" s="2081" t="s">
        <v>2097</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2025</v>
      </c>
      <c r="U22" s="271"/>
      <c r="V22" s="342"/>
      <c r="W22" s="271"/>
      <c r="X22" s="1974" t="s">
        <v>1631</v>
      </c>
      <c r="Z22" s="200"/>
      <c r="AA22" s="201"/>
    </row>
    <row r="23" spans="1:27" ht="13.5" customHeight="1" x14ac:dyDescent="0.2">
      <c r="A23" s="2120"/>
      <c r="B23" s="2121"/>
      <c r="C23" s="2121"/>
      <c r="D23" s="2121"/>
      <c r="E23" s="2121"/>
      <c r="F23" s="2121"/>
      <c r="G23" s="2121"/>
      <c r="H23" s="2122"/>
      <c r="T23" s="2067" t="s">
        <v>2098</v>
      </c>
      <c r="U23" s="2068"/>
      <c r="V23" s="2068"/>
      <c r="W23" s="2068"/>
      <c r="X23" s="2078">
        <v>43373</v>
      </c>
      <c r="Y23" s="2079"/>
      <c r="Z23" s="2079"/>
      <c r="AA23" s="2080"/>
    </row>
    <row r="24" spans="1:27" ht="14.1" customHeight="1" x14ac:dyDescent="0.2">
      <c r="A24" s="367" t="s">
        <v>785</v>
      </c>
      <c r="B24" s="250"/>
      <c r="C24" s="250"/>
      <c r="D24" s="250"/>
      <c r="E24" s="250"/>
      <c r="F24" s="250"/>
      <c r="G24" s="250"/>
      <c r="H24" s="281"/>
      <c r="J24" s="1717"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97">
        <v>62454</v>
      </c>
      <c r="B25" s="2098"/>
      <c r="C25" s="2098"/>
      <c r="D25" s="2098"/>
      <c r="E25" s="2098"/>
      <c r="F25" s="2098"/>
      <c r="G25" s="2098"/>
      <c r="H25" s="2099"/>
      <c r="I25" s="660"/>
      <c r="J25" s="204"/>
      <c r="K25" s="204"/>
      <c r="L25" s="204"/>
      <c r="M25" s="204"/>
      <c r="N25" s="204"/>
      <c r="O25" s="204"/>
      <c r="P25" s="204"/>
      <c r="Q25" s="204"/>
      <c r="R25" s="204"/>
      <c r="S25" s="205"/>
      <c r="T25" s="2064" t="s">
        <v>2099</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2002</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2091</v>
      </c>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2091</v>
      </c>
      <c r="C30" s="673" t="s">
        <v>1385</v>
      </c>
      <c r="D30" s="182"/>
      <c r="E30" s="182"/>
      <c r="F30" s="1280"/>
      <c r="G30" s="661"/>
      <c r="H30" s="661"/>
      <c r="I30" s="274"/>
      <c r="J30" s="391"/>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2112</v>
      </c>
      <c r="B38" s="2130"/>
      <c r="C38" s="2130"/>
      <c r="D38" s="2130"/>
      <c r="E38" s="2130"/>
      <c r="F38" s="2098"/>
      <c r="G38" s="2098"/>
      <c r="H38" s="2099"/>
      <c r="I38" s="2146"/>
      <c r="J38" s="2073"/>
      <c r="K38" s="2073"/>
      <c r="L38" s="2073"/>
      <c r="M38" s="2073"/>
      <c r="N38" s="2073"/>
      <c r="O38" s="2073"/>
      <c r="P38" s="2070"/>
      <c r="Q38" s="2070"/>
      <c r="R38" s="2070"/>
      <c r="S38" s="2071"/>
      <c r="T38" s="2072" t="s">
        <v>2116</v>
      </c>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2113</v>
      </c>
      <c r="B40" s="2154"/>
      <c r="C40" s="2155"/>
      <c r="D40" s="2155"/>
      <c r="E40" s="2155"/>
      <c r="F40" s="2156"/>
      <c r="G40" s="2156"/>
      <c r="H40" s="2157"/>
      <c r="I40" s="2074"/>
      <c r="J40" s="2076"/>
      <c r="K40" s="2076"/>
      <c r="L40" s="2076"/>
      <c r="M40" s="2076"/>
      <c r="N40" s="2076"/>
      <c r="O40" s="2076"/>
      <c r="P40" s="2076"/>
      <c r="Q40" s="2076"/>
      <c r="R40" s="2076"/>
      <c r="S40" s="2077"/>
      <c r="T40" s="2074" t="s">
        <v>2117</v>
      </c>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2114</v>
      </c>
      <c r="B42" s="2098"/>
      <c r="C42" s="2099"/>
      <c r="D42" s="2115" t="s">
        <v>2115</v>
      </c>
      <c r="E42" s="2098"/>
      <c r="F42" s="2098"/>
      <c r="G42" s="2098"/>
      <c r="H42" s="2099"/>
      <c r="I42" s="2072"/>
      <c r="J42" s="2070"/>
      <c r="K42" s="2070"/>
      <c r="L42" s="2070"/>
      <c r="M42" s="2070"/>
      <c r="N42" s="2070"/>
      <c r="O42" s="2071"/>
      <c r="P42" s="2069"/>
      <c r="Q42" s="2070"/>
      <c r="R42" s="2070"/>
      <c r="S42" s="2071"/>
      <c r="T42" s="2072" t="s">
        <v>2118</v>
      </c>
      <c r="U42" s="2070"/>
      <c r="V42" s="2070"/>
      <c r="W42" s="2071"/>
      <c r="X42" s="2069" t="s">
        <v>2119</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O20" sqref="O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2032</v>
      </c>
      <c r="C31" s="216" t="s">
        <v>1390</v>
      </c>
      <c r="D31" s="604"/>
      <c r="E31" s="606"/>
    </row>
    <row r="32" spans="1:5" x14ac:dyDescent="0.2">
      <c r="B32" s="604" t="s">
        <v>1296</v>
      </c>
      <c r="C32" s="216" t="s">
        <v>1390</v>
      </c>
      <c r="D32" s="605" t="s">
        <v>2033</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2000</v>
      </c>
    </row>
    <row r="30" spans="1:4" s="33" customFormat="1" x14ac:dyDescent="0.2">
      <c r="A30" s="30"/>
      <c r="B30" s="1755"/>
      <c r="C30" s="620"/>
      <c r="D30" s="1624" t="s">
        <v>2001</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63" t="s">
        <v>2036</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1860</v>
      </c>
      <c r="E51" s="27"/>
      <c r="F51" s="1608"/>
      <c r="G51" s="1783" t="s">
        <v>1859</v>
      </c>
      <c r="H51" s="2032"/>
      <c r="I51" s="9" t="s">
        <v>1909</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1998</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t="s">
        <v>2090</v>
      </c>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2092</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2062">
        <v>42978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312</v>
      </c>
      <c r="G7" s="93"/>
      <c r="H7" s="93"/>
      <c r="I7" s="93"/>
      <c r="J7" s="218">
        <v>12322981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418921</v>
      </c>
      <c r="E16" s="100"/>
      <c r="F16" s="82">
        <f>SUM('Acct Summary 7-8'!C17,'Acct Summary 7-8'!D17,'Acct Summary 7-8'!F17)</f>
        <v>330134</v>
      </c>
      <c r="G16" s="100"/>
      <c r="H16" s="82">
        <f>SUM(D16-F16)</f>
        <v>88787</v>
      </c>
      <c r="I16" s="93"/>
      <c r="J16" s="82">
        <f>SUM('Acct Summary 7-8'!C81,'Acct Summary 7-8'!D81,'Acct Summary 7-8'!F81,'Acct Summary 7-8'!I81)</f>
        <v>39491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t="str">
        <f>IF(B31="X",(J7*0.069),IF(B32="X",(J7*0.138),"Enter x in a.or b."))</f>
        <v>Enter x in a.or b.</v>
      </c>
      <c r="I31" s="332"/>
      <c r="J31" s="93"/>
      <c r="K31" s="93"/>
      <c r="L31" s="93"/>
      <c r="M31" s="93"/>
    </row>
    <row r="32" spans="1:13" ht="13.35" customHeight="1" x14ac:dyDescent="0.2">
      <c r="B32" s="2061"/>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45" sqref="E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Twin Rivers Career &amp; Technical Education System</v>
      </c>
      <c r="E7" s="136"/>
      <c r="G7" s="137"/>
      <c r="H7" s="138"/>
      <c r="I7" s="138"/>
      <c r="J7" s="138"/>
      <c r="K7" s="138"/>
      <c r="L7"/>
      <c r="M7"/>
      <c r="N7"/>
      <c r="O7"/>
      <c r="P7"/>
    </row>
    <row r="8" spans="1:18" ht="12.75" x14ac:dyDescent="0.2">
      <c r="A8"/>
      <c r="B8"/>
      <c r="C8" s="134" t="s">
        <v>1341</v>
      </c>
      <c r="D8" s="139" t="str">
        <f>COVER!A13</f>
        <v>12-000-0000-46</v>
      </c>
      <c r="E8" s="140"/>
      <c r="G8"/>
      <c r="H8"/>
      <c r="I8"/>
      <c r="J8"/>
      <c r="K8"/>
      <c r="L8"/>
      <c r="M8"/>
      <c r="N8"/>
      <c r="O8"/>
      <c r="P8"/>
    </row>
    <row r="9" spans="1:18" ht="12.75" x14ac:dyDescent="0.2">
      <c r="A9"/>
      <c r="B9"/>
      <c r="C9" s="134" t="s">
        <v>829</v>
      </c>
      <c r="D9" s="334" t="str">
        <f>COVER!A15</f>
        <v>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39491</v>
      </c>
      <c r="I12" s="1162"/>
      <c r="J12" s="1162"/>
      <c r="K12" s="1163">
        <f>TRUNC((H12/H13*100000),5)/100000</f>
        <v>9.4268370400000009E-2</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418921</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330134</v>
      </c>
      <c r="I17" s="1162"/>
      <c r="J17" s="1168"/>
      <c r="K17" s="1163">
        <f>TRUNC((H17/H18*100000),5)/100000</f>
        <v>0.78805789149999994</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418921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39491</v>
      </c>
      <c r="I24" s="684"/>
      <c r="J24" s="684"/>
      <c r="K24" s="1172">
        <f>TRUNC(((H24/H25*100000)/100000),2)</f>
        <v>43.06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917.03889000000004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I22" sqref="I22:S2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39491</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39491</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39491</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39491</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2" sqref="I22:S2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1983</v>
      </c>
      <c r="B4" s="292">
        <v>1000</v>
      </c>
      <c r="C4" s="695">
        <f>'Revenues 9-14'!C109</f>
        <v>141997</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212873</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64051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418921</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5651</v>
      </c>
      <c r="D9" s="489"/>
      <c r="E9" s="418"/>
      <c r="F9" s="418"/>
      <c r="G9" s="700"/>
      <c r="H9" s="418"/>
      <c r="I9" s="494" t="s">
        <v>1390</v>
      </c>
      <c r="J9" s="435"/>
      <c r="K9" s="418"/>
      <c r="L9" s="39"/>
    </row>
    <row r="10" spans="1:13" s="48" customFormat="1" ht="13.5" thickBot="1" x14ac:dyDescent="0.25">
      <c r="A10" s="464" t="s">
        <v>1394</v>
      </c>
      <c r="B10" s="457"/>
      <c r="C10" s="485">
        <f>SUM(C8:C9)</f>
        <v>424572</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198000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3">
        <v>2000</v>
      </c>
      <c r="C13" s="696">
        <f>'Expenditures 15-22'!K74</f>
        <v>86312</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45822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330134</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8">
        <v>4180</v>
      </c>
      <c r="C18" s="695">
        <f t="shared" ref="C18:H18" si="3">C9</f>
        <v>5651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335785</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88787</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88787</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1926</v>
      </c>
      <c r="B79" s="460"/>
      <c r="C79" s="435">
        <v>-49296</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39491</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88787</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2.2482844192347624</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22" sqref="I22:S2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1966</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141956</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141956</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141997</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1957</v>
      </c>
      <c r="B116" s="1874"/>
      <c r="C116" s="495"/>
      <c r="D116" s="431"/>
      <c r="E116" s="492"/>
      <c r="F116" s="431"/>
      <c r="G116" s="431"/>
      <c r="H116" s="492"/>
      <c r="I116" s="433"/>
      <c r="J116" s="431"/>
      <c r="K116" s="431"/>
    </row>
    <row r="117" spans="1:11" ht="12.75" customHeight="1" x14ac:dyDescent="0.2">
      <c r="A117" s="477" t="s">
        <v>1757</v>
      </c>
      <c r="B117" s="261">
        <v>3001</v>
      </c>
      <c r="C117" s="489"/>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c r="D125" s="492"/>
      <c r="E125" s="433"/>
      <c r="F125" s="412"/>
      <c r="G125" s="433"/>
      <c r="H125" s="433"/>
      <c r="I125" s="433"/>
      <c r="J125" s="433"/>
      <c r="K125" s="433"/>
    </row>
    <row r="126" spans="1:11" ht="12.75" customHeight="1" x14ac:dyDescent="0.2">
      <c r="A126" s="913" t="s">
        <v>1035</v>
      </c>
      <c r="B126" s="261">
        <v>3110</v>
      </c>
      <c r="C126" s="483"/>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212873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212873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212873</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212873</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1958</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1959</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1960</v>
      </c>
      <c r="B185" s="222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64051</v>
      </c>
      <c r="D227" s="412"/>
      <c r="E227" s="433"/>
      <c r="F227" s="433"/>
      <c r="G227" s="412"/>
      <c r="H227" s="433"/>
      <c r="I227" s="433"/>
      <c r="J227" s="433"/>
      <c r="K227" s="433"/>
    </row>
    <row r="228" spans="1:11" ht="12.75" customHeight="1" thickBot="1" x14ac:dyDescent="0.25">
      <c r="A228" s="740" t="s">
        <v>1282</v>
      </c>
      <c r="B228" s="513"/>
      <c r="C228" s="484">
        <f>SUM(C226:C227)</f>
        <v>64051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64051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64051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418921</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2" sqref="I22:S22"/>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19454</v>
      </c>
      <c r="D5" s="412">
        <v>1476</v>
      </c>
      <c r="E5" s="412">
        <v>69</v>
      </c>
      <c r="F5" s="412">
        <v>27787</v>
      </c>
      <c r="G5" s="412">
        <v>45469</v>
      </c>
      <c r="H5" s="412"/>
      <c r="I5" s="436"/>
      <c r="J5" s="436"/>
      <c r="K5" s="414">
        <f>SUM(C5:J5)</f>
        <v>94255</v>
      </c>
      <c r="L5" s="412"/>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c r="D7" s="436"/>
      <c r="E7" s="436"/>
      <c r="F7" s="436"/>
      <c r="G7" s="436"/>
      <c r="H7" s="436"/>
      <c r="I7" s="436"/>
      <c r="J7" s="436"/>
      <c r="K7" s="414">
        <f t="shared" ref="K7:K32" si="0">SUM(C7:J7)</f>
        <v>0</v>
      </c>
      <c r="L7" s="412"/>
    </row>
    <row r="8" spans="1:14" x14ac:dyDescent="0.2">
      <c r="A8" s="1813" t="s">
        <v>172</v>
      </c>
      <c r="B8" s="266">
        <v>1200</v>
      </c>
      <c r="C8" s="412">
        <v>7028</v>
      </c>
      <c r="D8" s="412">
        <v>538</v>
      </c>
      <c r="E8" s="412">
        <v>31</v>
      </c>
      <c r="F8" s="412"/>
      <c r="G8" s="412"/>
      <c r="H8" s="412"/>
      <c r="I8" s="436"/>
      <c r="J8" s="436"/>
      <c r="K8" s="414">
        <f t="shared" si="0"/>
        <v>7597</v>
      </c>
      <c r="L8" s="412"/>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c r="D10" s="412"/>
      <c r="E10" s="412"/>
      <c r="F10" s="412"/>
      <c r="G10" s="412"/>
      <c r="H10" s="412"/>
      <c r="I10" s="436"/>
      <c r="J10" s="436"/>
      <c r="K10" s="414">
        <f t="shared" si="0"/>
        <v>0</v>
      </c>
      <c r="L10" s="412"/>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74877</v>
      </c>
      <c r="D13" s="412">
        <v>12240</v>
      </c>
      <c r="E13" s="412">
        <v>1650</v>
      </c>
      <c r="F13" s="412">
        <v>7073</v>
      </c>
      <c r="G13" s="412"/>
      <c r="H13" s="412"/>
      <c r="I13" s="436"/>
      <c r="J13" s="436"/>
      <c r="K13" s="414">
        <f t="shared" si="0"/>
        <v>95840</v>
      </c>
      <c r="L13" s="412">
        <v>234201</v>
      </c>
    </row>
    <row r="14" spans="1:14" x14ac:dyDescent="0.2">
      <c r="A14" s="1813" t="s">
        <v>1139</v>
      </c>
      <c r="B14" s="266">
        <v>1500</v>
      </c>
      <c r="C14" s="412"/>
      <c r="D14" s="412"/>
      <c r="E14" s="412"/>
      <c r="F14" s="412">
        <v>308</v>
      </c>
      <c r="G14" s="412"/>
      <c r="H14" s="412"/>
      <c r="I14" s="436"/>
      <c r="J14" s="436"/>
      <c r="K14" s="414">
        <f t="shared" si="0"/>
        <v>308</v>
      </c>
      <c r="L14" s="412"/>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c r="D17" s="436"/>
      <c r="E17" s="436"/>
      <c r="F17" s="436"/>
      <c r="G17" s="436"/>
      <c r="H17" s="436"/>
      <c r="I17" s="436"/>
      <c r="J17" s="436"/>
      <c r="K17" s="414">
        <f t="shared" si="0"/>
        <v>0</v>
      </c>
      <c r="L17" s="412"/>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101359</v>
      </c>
      <c r="D33" s="415">
        <f t="shared" ref="D33:L33" si="1">SUM(D5:D32)</f>
        <v>14254</v>
      </c>
      <c r="E33" s="415">
        <f t="shared" si="1"/>
        <v>1750</v>
      </c>
      <c r="F33" s="415">
        <f t="shared" si="1"/>
        <v>35168</v>
      </c>
      <c r="G33" s="415">
        <f t="shared" si="1"/>
        <v>45469</v>
      </c>
      <c r="H33" s="415">
        <f t="shared" si="1"/>
        <v>0</v>
      </c>
      <c r="I33" s="415">
        <f t="shared" si="1"/>
        <v>0</v>
      </c>
      <c r="J33" s="415">
        <f t="shared" si="1"/>
        <v>0</v>
      </c>
      <c r="K33" s="415">
        <f t="shared" si="1"/>
        <v>198000</v>
      </c>
      <c r="L33" s="415">
        <f t="shared" si="1"/>
        <v>234201</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c r="D37" s="412"/>
      <c r="E37" s="412">
        <v>875</v>
      </c>
      <c r="F37" s="412"/>
      <c r="G37" s="412"/>
      <c r="H37" s="412"/>
      <c r="I37" s="436"/>
      <c r="J37" s="436"/>
      <c r="K37" s="414">
        <f t="shared" si="2"/>
        <v>875</v>
      </c>
      <c r="L37" s="412">
        <v>950</v>
      </c>
    </row>
    <row r="38" spans="1:14" x14ac:dyDescent="0.2">
      <c r="A38" s="1813" t="s">
        <v>222</v>
      </c>
      <c r="B38" s="266">
        <v>2130</v>
      </c>
      <c r="C38" s="412"/>
      <c r="D38" s="412"/>
      <c r="E38" s="412"/>
      <c r="F38" s="412"/>
      <c r="G38" s="412"/>
      <c r="H38" s="412"/>
      <c r="I38" s="436"/>
      <c r="J38" s="436"/>
      <c r="K38" s="414">
        <f t="shared" si="2"/>
        <v>0</v>
      </c>
      <c r="L38" s="412"/>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875</v>
      </c>
      <c r="F42" s="415">
        <f t="shared" si="3"/>
        <v>0</v>
      </c>
      <c r="G42" s="415">
        <f t="shared" si="3"/>
        <v>0</v>
      </c>
      <c r="H42" s="415">
        <f t="shared" si="3"/>
        <v>0</v>
      </c>
      <c r="I42" s="415">
        <f t="shared" si="3"/>
        <v>0</v>
      </c>
      <c r="J42" s="415">
        <f t="shared" si="3"/>
        <v>0</v>
      </c>
      <c r="K42" s="415">
        <f t="shared" si="3"/>
        <v>875</v>
      </c>
      <c r="L42" s="415">
        <f t="shared" si="3"/>
        <v>950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14588</v>
      </c>
      <c r="D44" s="418">
        <v>745</v>
      </c>
      <c r="E44" s="418">
        <v>1464</v>
      </c>
      <c r="F44" s="418">
        <v>27</v>
      </c>
      <c r="G44" s="418"/>
      <c r="H44" s="418"/>
      <c r="I44" s="436"/>
      <c r="J44" s="436"/>
      <c r="K44" s="420">
        <f>SUM(C44:J44)</f>
        <v>16824</v>
      </c>
      <c r="L44" s="418">
        <v>4142</v>
      </c>
    </row>
    <row r="45" spans="1:14" x14ac:dyDescent="0.2">
      <c r="A45" s="1813" t="s">
        <v>976</v>
      </c>
      <c r="B45" s="266">
        <v>2220</v>
      </c>
      <c r="C45" s="412"/>
      <c r="D45" s="412"/>
      <c r="E45" s="412"/>
      <c r="F45" s="412"/>
      <c r="G45" s="412"/>
      <c r="H45" s="412"/>
      <c r="I45" s="436"/>
      <c r="J45" s="436"/>
      <c r="K45" s="420">
        <f>SUM(C45:J45)</f>
        <v>0</v>
      </c>
      <c r="L45" s="412"/>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14588</v>
      </c>
      <c r="D47" s="415">
        <f t="shared" ref="D47:K47" si="4">SUM(D44:D46)</f>
        <v>745</v>
      </c>
      <c r="E47" s="415">
        <f t="shared" si="4"/>
        <v>1464</v>
      </c>
      <c r="F47" s="415">
        <f t="shared" si="4"/>
        <v>27</v>
      </c>
      <c r="G47" s="415">
        <f t="shared" si="4"/>
        <v>0</v>
      </c>
      <c r="H47" s="415">
        <f t="shared" si="4"/>
        <v>0</v>
      </c>
      <c r="I47" s="415">
        <f t="shared" si="4"/>
        <v>0</v>
      </c>
      <c r="J47" s="415">
        <f t="shared" si="4"/>
        <v>0</v>
      </c>
      <c r="K47" s="415">
        <f t="shared" si="4"/>
        <v>16824</v>
      </c>
      <c r="L47" s="415">
        <f>SUM(L44:L46)</f>
        <v>4142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c r="F49" s="418"/>
      <c r="G49" s="418"/>
      <c r="H49" s="418"/>
      <c r="I49" s="436"/>
      <c r="J49" s="436"/>
      <c r="K49" s="420">
        <f>SUM(C49:J49)</f>
        <v>0</v>
      </c>
      <c r="L49" s="418"/>
    </row>
    <row r="50" spans="1:14" x14ac:dyDescent="0.2">
      <c r="A50" s="1813" t="s">
        <v>979</v>
      </c>
      <c r="B50" s="266">
        <v>2320</v>
      </c>
      <c r="C50" s="412">
        <v>34081</v>
      </c>
      <c r="D50" s="412">
        <v>2035</v>
      </c>
      <c r="E50" s="412">
        <v>8051</v>
      </c>
      <c r="F50" s="412">
        <v>836</v>
      </c>
      <c r="G50" s="412"/>
      <c r="H50" s="412"/>
      <c r="I50" s="436"/>
      <c r="J50" s="436"/>
      <c r="K50" s="420">
        <f>SUM(C50:J50)</f>
        <v>45003</v>
      </c>
      <c r="L50" s="412"/>
    </row>
    <row r="51" spans="1:14" x14ac:dyDescent="0.2">
      <c r="A51" s="1813" t="s">
        <v>45</v>
      </c>
      <c r="B51" s="266">
        <v>2330</v>
      </c>
      <c r="C51" s="412"/>
      <c r="D51" s="412"/>
      <c r="E51" s="412"/>
      <c r="F51" s="412"/>
      <c r="G51" s="412"/>
      <c r="H51" s="412"/>
      <c r="I51" s="436"/>
      <c r="J51" s="436"/>
      <c r="K51" s="420">
        <f>SUM(C51:J51)</f>
        <v>0</v>
      </c>
      <c r="L51" s="412">
        <v>49903</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34081</v>
      </c>
      <c r="D53" s="415">
        <f t="shared" ref="D53:L53" si="5">SUM(D49:D52)</f>
        <v>2035</v>
      </c>
      <c r="E53" s="415">
        <f t="shared" si="5"/>
        <v>8051</v>
      </c>
      <c r="F53" s="415">
        <f t="shared" si="5"/>
        <v>836</v>
      </c>
      <c r="G53" s="415">
        <f t="shared" si="5"/>
        <v>0</v>
      </c>
      <c r="H53" s="415">
        <f t="shared" si="5"/>
        <v>0</v>
      </c>
      <c r="I53" s="415">
        <f t="shared" si="5"/>
        <v>0</v>
      </c>
      <c r="J53" s="415">
        <f t="shared" si="5"/>
        <v>0</v>
      </c>
      <c r="K53" s="415">
        <f t="shared" si="5"/>
        <v>45003</v>
      </c>
      <c r="L53" s="415">
        <f t="shared" si="5"/>
        <v>49903</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c r="D55" s="418"/>
      <c r="E55" s="418"/>
      <c r="F55" s="418"/>
      <c r="G55" s="418"/>
      <c r="H55" s="418"/>
      <c r="I55" s="436"/>
      <c r="J55" s="436"/>
      <c r="K55" s="420">
        <f>SUM(C55:J55)</f>
        <v>0</v>
      </c>
      <c r="L55" s="418"/>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12259</v>
      </c>
      <c r="D60" s="412">
        <v>1533</v>
      </c>
      <c r="E60" s="412">
        <v>38</v>
      </c>
      <c r="F60" s="412">
        <v>5580</v>
      </c>
      <c r="G60" s="412"/>
      <c r="H60" s="412"/>
      <c r="I60" s="436"/>
      <c r="J60" s="436"/>
      <c r="K60" s="420">
        <f t="shared" si="7"/>
        <v>19410</v>
      </c>
      <c r="L60" s="412">
        <v>18537</v>
      </c>
      <c r="M60" s="15"/>
      <c r="N60" s="15"/>
    </row>
    <row r="61" spans="1:14" s="16" customFormat="1" x14ac:dyDescent="0.2">
      <c r="A61" s="1813" t="s">
        <v>221</v>
      </c>
      <c r="B61" s="266">
        <v>2540</v>
      </c>
      <c r="C61" s="412"/>
      <c r="D61" s="412"/>
      <c r="E61" s="412">
        <v>4200</v>
      </c>
      <c r="F61" s="412"/>
      <c r="G61" s="412"/>
      <c r="H61" s="412"/>
      <c r="I61" s="436"/>
      <c r="J61" s="436"/>
      <c r="K61" s="420">
        <f t="shared" si="7"/>
        <v>4200</v>
      </c>
      <c r="L61" s="412">
        <v>1852</v>
      </c>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c r="D63" s="412"/>
      <c r="E63" s="412"/>
      <c r="F63" s="412"/>
      <c r="G63" s="412"/>
      <c r="H63" s="412"/>
      <c r="I63" s="436"/>
      <c r="J63" s="436"/>
      <c r="K63" s="420">
        <f t="shared" si="7"/>
        <v>0</v>
      </c>
      <c r="L63" s="412"/>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12259</v>
      </c>
      <c r="D65" s="415">
        <f t="shared" ref="D65:L65" si="8">SUM(D59:D64)</f>
        <v>1533</v>
      </c>
      <c r="E65" s="415">
        <f t="shared" si="8"/>
        <v>4238</v>
      </c>
      <c r="F65" s="415">
        <f t="shared" si="8"/>
        <v>5580</v>
      </c>
      <c r="G65" s="415">
        <f t="shared" si="8"/>
        <v>0</v>
      </c>
      <c r="H65" s="415">
        <f t="shared" si="8"/>
        <v>0</v>
      </c>
      <c r="I65" s="415">
        <f t="shared" si="8"/>
        <v>0</v>
      </c>
      <c r="J65" s="415">
        <f t="shared" si="8"/>
        <v>0</v>
      </c>
      <c r="K65" s="415">
        <f t="shared" si="8"/>
        <v>23610</v>
      </c>
      <c r="L65" s="415">
        <f t="shared" si="8"/>
        <v>20389</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60928</v>
      </c>
      <c r="D74" s="425">
        <f t="shared" ref="D74:K74" si="10">SUM(D42,D47,D53,D57,D65,D72,D73)</f>
        <v>4313</v>
      </c>
      <c r="E74" s="425">
        <f t="shared" si="10"/>
        <v>14628</v>
      </c>
      <c r="F74" s="425">
        <f t="shared" si="10"/>
        <v>6443</v>
      </c>
      <c r="G74" s="425">
        <f t="shared" si="10"/>
        <v>0</v>
      </c>
      <c r="H74" s="425">
        <f t="shared" si="10"/>
        <v>0</v>
      </c>
      <c r="I74" s="425">
        <f t="shared" si="10"/>
        <v>0</v>
      </c>
      <c r="J74" s="425">
        <f t="shared" si="10"/>
        <v>0</v>
      </c>
      <c r="K74" s="425">
        <f t="shared" si="10"/>
        <v>86312</v>
      </c>
      <c r="L74" s="425">
        <f>SUM(L42,L47,L53,L57,L65,L72,L73)</f>
        <v>75384</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c r="F79" s="413"/>
      <c r="G79" s="413"/>
      <c r="H79" s="412"/>
      <c r="I79" s="507"/>
      <c r="J79" s="507"/>
      <c r="K79" s="414">
        <f t="shared" si="11"/>
        <v>0</v>
      </c>
      <c r="L79" s="412"/>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v>45822</v>
      </c>
      <c r="I81" s="507"/>
      <c r="J81" s="507"/>
      <c r="K81" s="414">
        <f t="shared" si="11"/>
        <v>45822</v>
      </c>
      <c r="L81" s="412">
        <v>91643</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0</v>
      </c>
      <c r="F84" s="413"/>
      <c r="G84" s="413"/>
      <c r="H84" s="415">
        <f>SUM(H78:H83)</f>
        <v>45822</v>
      </c>
      <c r="I84" s="507"/>
      <c r="J84" s="507"/>
      <c r="K84" s="415">
        <f>SUM(K78:K83)</f>
        <v>45822</v>
      </c>
      <c r="L84" s="415">
        <f>SUM(L78:L83)</f>
        <v>91643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45822</v>
      </c>
      <c r="I102" s="507"/>
      <c r="J102" s="507"/>
      <c r="K102" s="425">
        <f>SUM(K84,K92,K100,K101)</f>
        <v>45822</v>
      </c>
      <c r="L102" s="425">
        <f>SUM(L84,L92,L100,L101)</f>
        <v>91643</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162287</v>
      </c>
      <c r="D114" s="415">
        <f t="shared" ref="D114:K114" si="13">SUM(D33,D74,D75,D102,D112,D113)</f>
        <v>18567</v>
      </c>
      <c r="E114" s="415">
        <f t="shared" si="13"/>
        <v>16378</v>
      </c>
      <c r="F114" s="415">
        <f t="shared" si="13"/>
        <v>41611</v>
      </c>
      <c r="G114" s="415">
        <f t="shared" si="13"/>
        <v>45469</v>
      </c>
      <c r="H114" s="415">
        <f>SUM(H33,H74,H75,H102,H112,H113)</f>
        <v>45822</v>
      </c>
      <c r="I114" s="415">
        <f t="shared" si="13"/>
        <v>0</v>
      </c>
      <c r="J114" s="415">
        <f t="shared" si="13"/>
        <v>0</v>
      </c>
      <c r="K114" s="415">
        <f t="shared" si="13"/>
        <v>330134</v>
      </c>
      <c r="L114" s="415">
        <f>SUM(L33,L74,L75,L102,L112,L113)</f>
        <v>401228</v>
      </c>
    </row>
    <row r="115" spans="1:14" ht="23.25" thickTop="1" x14ac:dyDescent="0.2">
      <c r="A115" s="1825" t="s">
        <v>1177</v>
      </c>
      <c r="B115" s="892"/>
      <c r="C115" s="416"/>
      <c r="D115" s="416"/>
      <c r="E115" s="416"/>
      <c r="F115" s="416"/>
      <c r="G115" s="416"/>
      <c r="H115" s="416"/>
      <c r="I115" s="416"/>
      <c r="J115" s="416"/>
      <c r="K115" s="440">
        <f>'Revenues 9-14'!C275-'Expenditures 15-22'!K114</f>
        <v>88787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c r="D124" s="412"/>
      <c r="E124" s="412"/>
      <c r="F124" s="412"/>
      <c r="G124" s="412"/>
      <c r="H124" s="412"/>
      <c r="I124" s="436"/>
      <c r="J124" s="436"/>
      <c r="K124" s="415">
        <f>SUM(C124:J124)</f>
        <v>0</v>
      </c>
      <c r="L124" s="412"/>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38" t="s">
        <v>1403</v>
      </c>
      <c r="B151" s="2239"/>
      <c r="C151" s="416"/>
      <c r="D151" s="416"/>
      <c r="E151" s="416"/>
      <c r="F151" s="416"/>
      <c r="G151" s="416"/>
      <c r="H151" s="416"/>
      <c r="I151" s="416"/>
      <c r="J151" s="413"/>
      <c r="K151" s="440">
        <f>'Revenues 9-14'!D275-'Expenditures 15-22'!K150</f>
        <v>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c r="D176" s="412"/>
      <c r="E176" s="412"/>
      <c r="F176" s="412"/>
      <c r="G176" s="412"/>
      <c r="H176" s="412"/>
      <c r="I176" s="436"/>
      <c r="J176" s="436"/>
      <c r="K176" s="414">
        <f>SUM(C176:J176)</f>
        <v>0</v>
      </c>
      <c r="L176" s="412"/>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5"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c r="E209" s="413"/>
      <c r="F209" s="413"/>
      <c r="G209" s="413"/>
      <c r="H209" s="413"/>
      <c r="I209" s="413"/>
      <c r="J209" s="413"/>
      <c r="K209" s="414">
        <f>D209</f>
        <v>0</v>
      </c>
      <c r="L209" s="412"/>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c r="E211" s="413"/>
      <c r="F211" s="413"/>
      <c r="G211" s="413"/>
      <c r="H211" s="413"/>
      <c r="I211" s="413"/>
      <c r="J211" s="413"/>
      <c r="K211" s="414">
        <f t="shared" si="19"/>
        <v>0</v>
      </c>
      <c r="L211" s="412"/>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c r="E213" s="413"/>
      <c r="F213" s="413"/>
      <c r="G213" s="413"/>
      <c r="H213" s="413"/>
      <c r="I213" s="413"/>
      <c r="J213" s="413"/>
      <c r="K213" s="414">
        <f t="shared" si="19"/>
        <v>0</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c r="E216" s="413"/>
      <c r="F216" s="413"/>
      <c r="G216" s="413"/>
      <c r="H216" s="413"/>
      <c r="I216" s="413"/>
      <c r="J216" s="413"/>
      <c r="K216" s="414">
        <f t="shared" si="19"/>
        <v>0</v>
      </c>
      <c r="L216" s="412"/>
    </row>
    <row r="217" spans="1:12" x14ac:dyDescent="0.2">
      <c r="A217" s="1813" t="s">
        <v>1139</v>
      </c>
      <c r="B217" s="266">
        <v>1500</v>
      </c>
      <c r="C217" s="413"/>
      <c r="D217" s="412"/>
      <c r="E217" s="413"/>
      <c r="F217" s="413"/>
      <c r="G217" s="413"/>
      <c r="H217" s="413"/>
      <c r="I217" s="413"/>
      <c r="J217" s="413"/>
      <c r="K217" s="414">
        <f t="shared" si="19"/>
        <v>0</v>
      </c>
      <c r="L217" s="412"/>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c r="E227" s="413"/>
      <c r="F227" s="413"/>
      <c r="G227" s="413"/>
      <c r="H227" s="413"/>
      <c r="I227" s="413"/>
      <c r="J227" s="413"/>
      <c r="K227" s="414">
        <f t="shared" si="20"/>
        <v>0</v>
      </c>
      <c r="L227" s="412"/>
    </row>
    <row r="228" spans="1:12" x14ac:dyDescent="0.2">
      <c r="A228" s="1813" t="s">
        <v>222</v>
      </c>
      <c r="B228" s="266">
        <v>2130</v>
      </c>
      <c r="C228" s="413"/>
      <c r="D228" s="412"/>
      <c r="E228" s="413"/>
      <c r="F228" s="413"/>
      <c r="G228" s="413"/>
      <c r="H228" s="413"/>
      <c r="I228" s="413"/>
      <c r="J228" s="413"/>
      <c r="K228" s="414">
        <f t="shared" si="20"/>
        <v>0</v>
      </c>
      <c r="L228" s="412"/>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c r="E235" s="413"/>
      <c r="F235" s="413"/>
      <c r="G235" s="413"/>
      <c r="H235" s="413"/>
      <c r="I235" s="413"/>
      <c r="J235" s="413"/>
      <c r="K235" s="420">
        <f>D235</f>
        <v>0</v>
      </c>
      <c r="L235" s="412"/>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row>
    <row r="240" spans="1:12" x14ac:dyDescent="0.2">
      <c r="A240" s="1813" t="s">
        <v>979</v>
      </c>
      <c r="B240" s="266">
        <v>2320</v>
      </c>
      <c r="C240" s="413"/>
      <c r="D240" s="412"/>
      <c r="E240" s="413"/>
      <c r="F240" s="413"/>
      <c r="G240" s="413"/>
      <c r="H240" s="413"/>
      <c r="I240" s="413"/>
      <c r="J240" s="413"/>
      <c r="K240" s="420">
        <f t="shared" ref="K240:K250" si="21">D240</f>
        <v>0</v>
      </c>
      <c r="L240" s="412"/>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c r="E260" s="413"/>
      <c r="F260" s="413"/>
      <c r="G260" s="413"/>
      <c r="H260" s="413"/>
      <c r="I260" s="413"/>
      <c r="J260" s="413"/>
      <c r="K260" s="420">
        <f t="shared" si="22"/>
        <v>0</v>
      </c>
      <c r="L260" s="412"/>
    </row>
    <row r="261" spans="1:12" x14ac:dyDescent="0.2">
      <c r="A261" s="1813" t="s">
        <v>1129</v>
      </c>
      <c r="B261" s="266">
        <v>2550</v>
      </c>
      <c r="C261" s="413"/>
      <c r="D261" s="412"/>
      <c r="E261" s="413"/>
      <c r="F261" s="413"/>
      <c r="G261" s="413"/>
      <c r="H261" s="413"/>
      <c r="I261" s="413"/>
      <c r="J261" s="413"/>
      <c r="K261" s="420">
        <f t="shared" si="22"/>
        <v>0</v>
      </c>
      <c r="L261" s="412"/>
    </row>
    <row r="262" spans="1:12" x14ac:dyDescent="0.2">
      <c r="A262" s="1813" t="s">
        <v>107</v>
      </c>
      <c r="B262" s="266">
        <v>2560</v>
      </c>
      <c r="C262" s="413"/>
      <c r="D262" s="412"/>
      <c r="E262" s="413"/>
      <c r="F262" s="413"/>
      <c r="G262" s="413"/>
      <c r="H262" s="413"/>
      <c r="I262" s="413"/>
      <c r="J262" s="413"/>
      <c r="K262" s="420">
        <f t="shared" si="22"/>
        <v>0</v>
      </c>
      <c r="L262" s="412"/>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S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1965</v>
      </c>
      <c r="B2" s="835" t="s">
        <v>1931</v>
      </c>
      <c r="C2" s="1084" t="s">
        <v>1932</v>
      </c>
      <c r="D2" s="1084" t="s">
        <v>1933</v>
      </c>
      <c r="E2" s="1084" t="s">
        <v>1934</v>
      </c>
      <c r="F2" s="1084" t="s">
        <v>1935</v>
      </c>
    </row>
    <row r="3" spans="1:6" ht="12" customHeight="1" x14ac:dyDescent="0.2">
      <c r="A3" s="2271"/>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1967</v>
      </c>
      <c r="B2" s="2286"/>
      <c r="C2" s="1625" t="s">
        <v>1936</v>
      </c>
      <c r="D2" s="1625" t="s">
        <v>1937</v>
      </c>
      <c r="E2" s="1625" t="s">
        <v>1938</v>
      </c>
      <c r="F2" s="1625" t="s">
        <v>1939</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0</v>
      </c>
      <c r="E15" s="1600">
        <f>SUM(E6:E14)</f>
        <v>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1940</v>
      </c>
      <c r="G30" s="130" t="s">
        <v>1704</v>
      </c>
      <c r="H30" s="130" t="s">
        <v>1941</v>
      </c>
      <c r="I30" s="130" t="s">
        <v>2060</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1968</v>
      </c>
      <c r="B2" s="2311"/>
      <c r="C2" s="2311"/>
      <c r="D2" s="2311"/>
      <c r="E2" s="2312"/>
      <c r="F2" s="1885" t="s">
        <v>1077</v>
      </c>
      <c r="G2" s="1886" t="s">
        <v>101</v>
      </c>
      <c r="H2" s="1886" t="s">
        <v>479</v>
      </c>
      <c r="I2" s="1886" t="s">
        <v>1379</v>
      </c>
      <c r="J2" s="1886" t="s">
        <v>1022</v>
      </c>
      <c r="K2" s="1886" t="s">
        <v>145</v>
      </c>
    </row>
    <row r="3" spans="1:11" x14ac:dyDescent="0.2">
      <c r="A3" s="2313" t="s">
        <v>1942</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row>
    <row r="10" spans="1:11" ht="12" customHeight="1" x14ac:dyDescent="0.2">
      <c r="A10" s="2330" t="s">
        <v>1904</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c r="I14" s="569"/>
      <c r="J14" s="1184"/>
      <c r="K14" s="1216"/>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1903</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1905</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1902</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8" t="s">
        <v>1969</v>
      </c>
      <c r="B2" s="635" t="s">
        <v>444</v>
      </c>
      <c r="C2" s="1562" t="s">
        <v>2061</v>
      </c>
      <c r="D2" s="1562" t="s">
        <v>1973</v>
      </c>
      <c r="E2" s="1562" t="s">
        <v>1970</v>
      </c>
      <c r="F2" s="1562" t="s">
        <v>2062</v>
      </c>
      <c r="G2" s="64" t="s">
        <v>709</v>
      </c>
      <c r="H2" s="1562" t="s">
        <v>2063</v>
      </c>
      <c r="I2" s="1562" t="s">
        <v>1971</v>
      </c>
      <c r="J2" s="1562" t="s">
        <v>1972</v>
      </c>
      <c r="K2" s="1562" t="s">
        <v>2064</v>
      </c>
      <c r="L2" s="1562" t="s">
        <v>2065</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c r="D5" s="642"/>
      <c r="E5" s="642"/>
      <c r="F5" s="1067">
        <f>(C5+D5)-E5</f>
        <v>0</v>
      </c>
      <c r="G5" s="638"/>
      <c r="H5" s="644"/>
      <c r="I5" s="644"/>
      <c r="J5" s="644"/>
      <c r="K5" s="649"/>
      <c r="L5" s="1066">
        <f>F5-K5</f>
        <v>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c r="D8" s="643"/>
      <c r="E8" s="643"/>
      <c r="F8" s="1067">
        <f>(C8+D8)-E8</f>
        <v>0</v>
      </c>
      <c r="G8" s="639">
        <v>50</v>
      </c>
      <c r="H8" s="575"/>
      <c r="I8" s="575"/>
      <c r="J8" s="575"/>
      <c r="K8" s="1066">
        <f>(H8+I8)-J8</f>
        <v>0</v>
      </c>
      <c r="L8" s="1066">
        <f>F8-K8</f>
        <v>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0</v>
      </c>
      <c r="D16" s="645">
        <f>SUM(D3,D5:D6,D8:D10,D12:D15)</f>
        <v>0</v>
      </c>
      <c r="E16" s="645">
        <f>SUM(E3,E5:E6,E8:E10,E12:E15)</f>
        <v>0</v>
      </c>
      <c r="F16" s="645">
        <f>SUM(F3,F5:F6,F8:F10,F12:F15)</f>
        <v>0</v>
      </c>
      <c r="G16" s="639"/>
      <c r="H16" s="645">
        <f>SUM(H3,H6,H8:H10,H12:H14,)</f>
        <v>0</v>
      </c>
      <c r="I16" s="645">
        <f>SUM(I3,I6,I8:I10,I12:I14,)</f>
        <v>0</v>
      </c>
      <c r="J16" s="645">
        <f>SUM(J3,J6,J8:J10,J12:J14,)</f>
        <v>0</v>
      </c>
      <c r="K16" s="1067">
        <f>(H16+I16)-J16</f>
        <v>0</v>
      </c>
      <c r="L16" s="1067">
        <f>F16-K16</f>
        <v>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5" activePane="bottomLeft" state="frozen"/>
      <selection activeCell="I22" sqref="I22:S22"/>
      <selection pane="bottomLeft" activeCell="F181" sqref="F18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1974</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330134</v>
      </c>
      <c r="G8" s="357"/>
    </row>
    <row r="9" spans="1:7" ht="12" customHeight="1" x14ac:dyDescent="0.2">
      <c r="A9" s="359" t="s">
        <v>539</v>
      </c>
      <c r="B9" s="944" t="s">
        <v>1868</v>
      </c>
      <c r="C9" s="358"/>
      <c r="D9" s="359" t="s">
        <v>591</v>
      </c>
      <c r="E9" s="579"/>
      <c r="F9" s="946">
        <f>'Expenditures 15-22'!K150</f>
        <v>0</v>
      </c>
      <c r="G9" s="947"/>
    </row>
    <row r="10" spans="1:7" ht="12" customHeight="1" x14ac:dyDescent="0.2">
      <c r="A10" s="359" t="s">
        <v>589</v>
      </c>
      <c r="B10" s="944" t="s">
        <v>1869</v>
      </c>
      <c r="C10" s="358"/>
      <c r="D10" s="359" t="s">
        <v>591</v>
      </c>
      <c r="E10" s="579"/>
      <c r="F10" s="946">
        <f>'Expenditures 15-22'!K168</f>
        <v>0</v>
      </c>
      <c r="G10" s="947"/>
    </row>
    <row r="11" spans="1:7" ht="12" customHeight="1" x14ac:dyDescent="0.2">
      <c r="A11" s="359" t="s">
        <v>540</v>
      </c>
      <c r="B11" s="944" t="s">
        <v>1870</v>
      </c>
      <c r="C11" s="358"/>
      <c r="D11" s="359" t="s">
        <v>591</v>
      </c>
      <c r="E11" s="579"/>
      <c r="F11" s="946">
        <f>'Expenditures 15-22'!K204</f>
        <v>0</v>
      </c>
      <c r="G11" s="947"/>
    </row>
    <row r="12" spans="1:7" ht="12" customHeight="1" x14ac:dyDescent="0.2">
      <c r="A12" s="359" t="s">
        <v>541</v>
      </c>
      <c r="B12" s="944" t="s">
        <v>1871</v>
      </c>
      <c r="C12" s="358"/>
      <c r="D12" s="359" t="s">
        <v>591</v>
      </c>
      <c r="E12" s="579"/>
      <c r="F12" s="946">
        <f>'Expenditures 15-22'!K288</f>
        <v>0</v>
      </c>
      <c r="G12" s="947"/>
    </row>
    <row r="13" spans="1:7" ht="12" customHeight="1" x14ac:dyDescent="0.2">
      <c r="A13" s="359" t="s">
        <v>113</v>
      </c>
      <c r="B13" s="944" t="s">
        <v>1872</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330134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45822</v>
      </c>
      <c r="G53" s="357"/>
    </row>
    <row r="54" spans="1:7" ht="12" customHeight="1" x14ac:dyDescent="0.2">
      <c r="A54" s="359" t="s">
        <v>538</v>
      </c>
      <c r="B54" s="359" t="s">
        <v>1880</v>
      </c>
      <c r="C54" s="965" t="s">
        <v>1160</v>
      </c>
      <c r="D54" s="961" t="s">
        <v>1302</v>
      </c>
      <c r="E54" s="579"/>
      <c r="F54" s="1108">
        <f>'Expenditures 15-22'!G114</f>
        <v>45469</v>
      </c>
      <c r="G54" s="357"/>
    </row>
    <row r="55" spans="1:7" ht="12" customHeight="1" x14ac:dyDescent="0.2">
      <c r="A55" s="359" t="s">
        <v>538</v>
      </c>
      <c r="B55" s="359" t="s">
        <v>1881</v>
      </c>
      <c r="C55" s="965" t="s">
        <v>1160</v>
      </c>
      <c r="D55" s="961" t="s">
        <v>331</v>
      </c>
      <c r="E55" s="579"/>
      <c r="F55" s="1108">
        <f>'Expenditures 15-22'!I114</f>
        <v>0</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0</v>
      </c>
      <c r="G58" s="357"/>
    </row>
    <row r="59" spans="1:7" ht="12" customHeight="1" x14ac:dyDescent="0.2">
      <c r="A59" s="971" t="s">
        <v>539</v>
      </c>
      <c r="B59" s="68" t="s">
        <v>1885</v>
      </c>
      <c r="C59" s="1051" t="s">
        <v>1160</v>
      </c>
      <c r="D59" s="68" t="s">
        <v>331</v>
      </c>
      <c r="F59" s="1111">
        <f>'Expenditures 15-22'!I150</f>
        <v>0</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0</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0</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91291</v>
      </c>
      <c r="G75" s="357"/>
    </row>
    <row r="76" spans="1:8" s="971" customFormat="1" ht="12" customHeight="1" thickTop="1" thickBot="1" x14ac:dyDescent="0.25">
      <c r="A76" s="585"/>
      <c r="B76" s="583"/>
      <c r="C76" s="584"/>
      <c r="D76" s="970" t="s">
        <v>1854</v>
      </c>
      <c r="E76" s="595"/>
      <c r="F76" s="1114">
        <f>(F14-F75)</f>
        <v>238843</v>
      </c>
      <c r="G76" s="359"/>
    </row>
    <row r="77" spans="1:8" s="971" customFormat="1" ht="12" customHeight="1" thickTop="1" x14ac:dyDescent="0.2">
      <c r="A77" s="586"/>
      <c r="B77" s="583"/>
      <c r="C77" s="584"/>
      <c r="D77" s="970" t="s">
        <v>1944</v>
      </c>
      <c r="E77" s="595"/>
      <c r="F77" s="1621"/>
      <c r="G77" s="360"/>
      <c r="H77" s="359"/>
    </row>
    <row r="78" spans="1:8" s="971" customFormat="1" ht="12" customHeight="1" thickBot="1" x14ac:dyDescent="0.25">
      <c r="A78" s="587"/>
      <c r="B78" s="583"/>
      <c r="C78" s="584"/>
      <c r="D78" s="970" t="s">
        <v>1924</v>
      </c>
      <c r="E78" s="595" t="s">
        <v>1134</v>
      </c>
      <c r="F78" s="1115" t="str">
        <f>IF(F77&gt;0,F76/F77," Complete Line 77")</f>
        <v xml:space="preserve"> Complete Line 77</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0</v>
      </c>
      <c r="G93" s="979"/>
    </row>
    <row r="94" spans="1:7" ht="12" customHeight="1" x14ac:dyDescent="0.2">
      <c r="A94" s="980" t="s">
        <v>147</v>
      </c>
      <c r="B94" s="980" t="s">
        <v>183</v>
      </c>
      <c r="C94" s="977">
        <v>1700</v>
      </c>
      <c r="D94" s="986" t="str">
        <f>'Revenues 9-14'!A82</f>
        <v>Total District/School Activity Income</v>
      </c>
      <c r="E94" s="385"/>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212873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64051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276924</v>
      </c>
    </row>
    <row r="176" spans="1:7" ht="12" customHeight="1" x14ac:dyDescent="0.2">
      <c r="A176" s="588"/>
      <c r="B176" s="589"/>
      <c r="C176" s="590"/>
      <c r="D176" s="1002" t="s">
        <v>1921</v>
      </c>
      <c r="E176" s="1056"/>
      <c r="F176" s="1118">
        <f>'PCTC-OEPP 28-29'!F76-F175</f>
        <v>-38081</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1923</v>
      </c>
      <c r="E178" s="1056"/>
      <c r="F178" s="1118">
        <f>F176+F177</f>
        <v>-38081</v>
      </c>
    </row>
    <row r="179" spans="1:7" ht="12" customHeight="1" x14ac:dyDescent="0.2">
      <c r="A179" s="588"/>
      <c r="B179" s="591"/>
      <c r="C179" s="590"/>
      <c r="D179" s="1002" t="s">
        <v>1975</v>
      </c>
      <c r="E179" s="1056"/>
      <c r="F179" s="1119">
        <f>'PCTC-OEPP 28-29'!F77</f>
        <v>0</v>
      </c>
      <c r="G179" s="69"/>
    </row>
    <row r="180" spans="1:7" ht="12" customHeight="1" thickBot="1" x14ac:dyDescent="0.25">
      <c r="A180" s="588"/>
      <c r="B180" s="591"/>
      <c r="C180" s="590"/>
      <c r="D180" s="1002" t="s">
        <v>2066</v>
      </c>
      <c r="E180" s="1056" t="s">
        <v>2067</v>
      </c>
      <c r="F180" s="1120" t="e">
        <f>F178/F179</f>
        <v>#DIV/0!</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52" sqref="E5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2056</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152531</v>
      </c>
      <c r="F19" s="771"/>
      <c r="G19" s="773">
        <f>'Expenditures 15-22'!K33-SUM('Expenditures 15-22'!G33,'Expenditures 15-22'!I33)+'Expenditures 15-22'!D223</f>
        <v>152531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875</v>
      </c>
      <c r="F21" s="771"/>
      <c r="G21" s="773">
        <f>'Expenditures 15-22'!K42-SUM('Expenditures 15-22'!G42,'Expenditures 15-22'!I42)+'Expenditures 15-22'!K120-SUM('Expenditures 15-22'!G120,'Expenditures 15-22'!I120)+'Expenditures 15-22'!K174-SUM('Expenditures 15-22'!G174,'Expenditures 15-22'!I174)+'Expenditures 15-22'!D232</f>
        <v>875</v>
      </c>
      <c r="H21" s="286"/>
      <c r="I21" s="216"/>
    </row>
    <row r="22" spans="1:9" s="2" customFormat="1" ht="12" customHeight="1" x14ac:dyDescent="0.2">
      <c r="A22" s="770" t="s">
        <v>663</v>
      </c>
      <c r="B22" s="766"/>
      <c r="C22" s="765">
        <v>2200</v>
      </c>
      <c r="D22" s="771"/>
      <c r="E22" s="772">
        <f>'Expenditures 15-22'!K47-SUM('Expenditures 15-22'!G47,'Expenditures 15-22'!I47)+'Expenditures 15-22'!D237</f>
        <v>16824</v>
      </c>
      <c r="F22" s="771"/>
      <c r="G22" s="773">
        <f>'Expenditures 15-22'!K47-SUM('Expenditures 15-22'!G47,'Expenditures 15-22'!I47)+'Expenditures 15-22'!D237</f>
        <v>16824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45003</v>
      </c>
      <c r="F23" s="771"/>
      <c r="G23" s="772">
        <f>'Expenditures 15-22'!K53-SUM('Expenditures 15-22'!G53,'Expenditures 15-22'!I53)+'Expenditures 15-22'!D251+'Expenditures 15-22'!K323-SUM('Expenditures 15-22'!G323,'Expenditures 15-22'!I323)</f>
        <v>45003</v>
      </c>
      <c r="H23" s="286"/>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19410</v>
      </c>
      <c r="E27" s="772">
        <f>E8</f>
        <v>0</v>
      </c>
      <c r="F27" s="772">
        <f>'Expenditures 15-22'!K60-SUM('Expenditures 15-22'!G60,'Expenditures 15-22'!I60)+'Expenditures 15-22'!D258-E8</f>
        <v>19410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4200</v>
      </c>
      <c r="F28" s="775">
        <f>'Expenditures 15-22'!K61-SUM('Expenditures 15-22'!G61,'Expenditures 15-22'!I61)+'Expenditures 15-22'!K124-SUM('Expenditures 15-22'!G124,'Expenditures 15-22'!I124)+'Expenditures 15-22'!D260-E9</f>
        <v>4200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19410</v>
      </c>
      <c r="E40" s="775">
        <f>SUM(E19:E39)</f>
        <v>219433</v>
      </c>
      <c r="F40" s="775">
        <f>SUM(F19:F39)</f>
        <v>23610</v>
      </c>
      <c r="G40" s="775">
        <f>SUM(G19:G39)</f>
        <v>215233</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19410</v>
      </c>
      <c r="F42" s="780" t="s">
        <v>564</v>
      </c>
      <c r="G42" s="776">
        <f>F40</f>
        <v>23610</v>
      </c>
    </row>
    <row r="43" spans="1:7" ht="12" customHeight="1" x14ac:dyDescent="0.2">
      <c r="A43" s="286"/>
      <c r="B43" s="216"/>
      <c r="C43" s="287"/>
      <c r="D43" s="780" t="s">
        <v>563</v>
      </c>
      <c r="E43" s="776">
        <f>E40</f>
        <v>219433</v>
      </c>
      <c r="F43" s="780" t="s">
        <v>563</v>
      </c>
      <c r="G43" s="776">
        <f>G40</f>
        <v>215233</v>
      </c>
    </row>
    <row r="44" spans="1:7" ht="12" customHeight="1" x14ac:dyDescent="0.2">
      <c r="A44" s="286"/>
      <c r="B44" s="216"/>
      <c r="C44" s="216"/>
      <c r="D44" s="790" t="s">
        <v>1187</v>
      </c>
      <c r="E44" s="791">
        <f>(E42/E43)</f>
        <v>8.8455246020425371E-2</v>
      </c>
      <c r="F44" s="790" t="s">
        <v>1187</v>
      </c>
      <c r="G44" s="791">
        <f>(G42/G43)</f>
        <v>0.10969507464004126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I22" sqref="I22:S2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1945</v>
      </c>
      <c r="B3" s="1988"/>
      <c r="C3" s="1988"/>
      <c r="D3" s="1988"/>
      <c r="E3" s="1989"/>
    </row>
    <row r="4" spans="1:7" ht="3.75" customHeight="1" x14ac:dyDescent="0.2">
      <c r="A4" s="1988"/>
      <c r="B4" s="1988"/>
      <c r="C4" s="1988"/>
      <c r="D4" s="1988"/>
      <c r="E4" s="1989"/>
    </row>
    <row r="5" spans="1:7" ht="15" x14ac:dyDescent="0.25">
      <c r="A5" s="2365" t="s">
        <v>2068</v>
      </c>
      <c r="B5" s="2366"/>
      <c r="C5" s="2366"/>
      <c r="D5" s="2366"/>
      <c r="E5" s="2366"/>
    </row>
    <row r="6" spans="1:7" ht="12" customHeight="1" x14ac:dyDescent="0.25">
      <c r="A6" s="1991"/>
      <c r="B6" s="2367" t="s">
        <v>2107</v>
      </c>
      <c r="C6" s="2367"/>
      <c r="D6" s="2367"/>
      <c r="E6" s="1992"/>
    </row>
    <row r="7" spans="1:7" ht="11.25" customHeight="1" x14ac:dyDescent="0.25">
      <c r="A7" s="1991"/>
      <c r="B7" s="2368" t="s">
        <v>2142</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2055</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2040</v>
      </c>
      <c r="B19" s="2003"/>
      <c r="C19" s="2003"/>
      <c r="D19" s="2006"/>
      <c r="E19" s="2005"/>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t="s">
        <v>2091</v>
      </c>
      <c r="C24" s="2003" t="s">
        <v>2091</v>
      </c>
      <c r="D24" s="2006" t="s">
        <v>2091</v>
      </c>
      <c r="E24" s="2005" t="s">
        <v>2120</v>
      </c>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c r="C30" s="2003"/>
      <c r="D30" s="2006"/>
      <c r="E30" s="2005"/>
    </row>
    <row r="31" spans="1:11" ht="12" customHeight="1" x14ac:dyDescent="0.2">
      <c r="A31" s="2002" t="s">
        <v>2052</v>
      </c>
      <c r="B31" s="2003"/>
      <c r="C31" s="2003"/>
      <c r="D31" s="2006"/>
      <c r="E31" s="2005"/>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Twin Rivers Career &amp; Technical Education System</v>
      </c>
      <c r="J6" s="2388"/>
    </row>
    <row r="7" spans="1:10" x14ac:dyDescent="0.2">
      <c r="A7" s="2389" t="s">
        <v>1037</v>
      </c>
      <c r="B7" s="2390"/>
      <c r="C7" s="2390"/>
      <c r="D7" s="2390"/>
      <c r="E7" s="2391"/>
      <c r="F7" s="1660"/>
      <c r="G7" s="1649"/>
      <c r="H7" s="1659" t="s">
        <v>438</v>
      </c>
      <c r="I7" s="2392" t="str">
        <f>COVER!A13</f>
        <v>12-000-0000-46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45003</v>
      </c>
      <c r="F12" s="1688"/>
      <c r="G12" s="1687">
        <f t="shared" ref="G12:G18" si="0">SUM(E12:F12)</f>
        <v>45003</v>
      </c>
      <c r="H12" s="1689"/>
      <c r="I12" s="1688"/>
      <c r="J12" s="1687">
        <f t="shared" ref="J12:J18" si="1">SUM(H12:I12)</f>
        <v>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45003</v>
      </c>
      <c r="F19" s="1695">
        <f t="shared" si="2"/>
        <v>0</v>
      </c>
      <c r="G19" s="1695">
        <f t="shared" si="2"/>
        <v>45003</v>
      </c>
      <c r="H19" s="1695">
        <f t="shared" si="2"/>
        <v>0</v>
      </c>
      <c r="I19" s="1695">
        <f t="shared" si="2"/>
        <v>0</v>
      </c>
      <c r="J19" s="1695">
        <f t="shared" si="2"/>
        <v>0</v>
      </c>
    </row>
    <row r="20" spans="1:10" ht="25.5" customHeight="1" thickTop="1" x14ac:dyDescent="0.2">
      <c r="A20" s="1683">
        <v>9</v>
      </c>
      <c r="B20" s="2399" t="s">
        <v>1950</v>
      </c>
      <c r="C20" s="2397"/>
      <c r="D20" s="2398"/>
      <c r="E20" s="1696"/>
      <c r="F20" s="1696"/>
      <c r="G20" s="1696"/>
      <c r="H20" s="1696"/>
      <c r="I20" s="1696"/>
      <c r="J20" s="1697" t="str">
        <f>IF(AND(G19&gt;0,J19&gt;0),(((J19-G19)/G19)),"Enter Budget Data")</f>
        <v>Enter Budget Data</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1994</v>
      </c>
      <c r="G27" s="2400"/>
    </row>
    <row r="28" spans="1:10" ht="28.5" customHeight="1" x14ac:dyDescent="0.2">
      <c r="B28" s="1698"/>
      <c r="C28" s="2402"/>
      <c r="D28" s="2402"/>
      <c r="E28" s="1969"/>
      <c r="F28" s="2402"/>
      <c r="G28" s="2402"/>
    </row>
    <row r="29" spans="1:10" x14ac:dyDescent="0.2">
      <c r="B29" s="1698"/>
      <c r="C29" s="1963" t="s">
        <v>1996</v>
      </c>
      <c r="E29" s="1968"/>
      <c r="F29" s="2401" t="s">
        <v>1995</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1997</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2121</v>
      </c>
    </row>
    <row r="6" spans="1:2" x14ac:dyDescent="0.2">
      <c r="A6" s="387">
        <v>2</v>
      </c>
      <c r="B6" s="13"/>
    </row>
    <row r="7" spans="1:2" x14ac:dyDescent="0.2">
      <c r="A7" s="387">
        <v>3</v>
      </c>
      <c r="B7" s="13"/>
    </row>
    <row r="8" spans="1:2" x14ac:dyDescent="0.2">
      <c r="A8" s="387">
        <v>4</v>
      </c>
      <c r="B8" s="13"/>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Twin Rivers Career &amp; Technical Education System</v>
      </c>
    </row>
    <row r="65" spans="2:2" x14ac:dyDescent="0.2">
      <c r="B65" s="396" t="str">
        <f>COVER!A13</f>
        <v>12-000-0000-46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2" sqref="I22:S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2" sqref="I22:S2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1977</v>
      </c>
      <c r="B1" s="2406"/>
      <c r="C1" s="2406"/>
      <c r="D1" s="2406"/>
      <c r="E1" s="2406"/>
      <c r="F1" s="2407"/>
    </row>
    <row r="2" spans="1:8" ht="39.75" customHeight="1" x14ac:dyDescent="0.2">
      <c r="A2" s="2415" t="s">
        <v>1952</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1976</v>
      </c>
      <c r="B4" s="2422"/>
      <c r="C4" s="2422"/>
      <c r="D4" s="2422"/>
      <c r="E4" s="2422"/>
      <c r="F4" s="2423"/>
    </row>
    <row r="5" spans="1:8" ht="42" customHeight="1" x14ac:dyDescent="0.2">
      <c r="A5" s="1894" t="s">
        <v>571</v>
      </c>
      <c r="B5" s="1628" t="s">
        <v>1979</v>
      </c>
      <c r="C5" s="1628" t="s">
        <v>1980</v>
      </c>
      <c r="D5" s="1628" t="s">
        <v>1978</v>
      </c>
      <c r="E5" s="1628" t="s">
        <v>1981</v>
      </c>
      <c r="F5" s="1628" t="s">
        <v>1692</v>
      </c>
    </row>
    <row r="6" spans="1:8" s="1631" customFormat="1" ht="14.25" customHeight="1" x14ac:dyDescent="0.2">
      <c r="A6" s="1629" t="s">
        <v>1693</v>
      </c>
      <c r="B6" s="1630">
        <f>'Acct Summary 7-8'!C8</f>
        <v>418921</v>
      </c>
      <c r="C6" s="1630">
        <f>'Acct Summary 7-8'!D8</f>
        <v>0</v>
      </c>
      <c r="D6" s="1630">
        <f>'Acct Summary 7-8'!F8</f>
        <v>0</v>
      </c>
      <c r="E6" s="1630">
        <f>'Acct Summary 7-8'!I8</f>
        <v>0</v>
      </c>
      <c r="F6" s="1630">
        <f>SUM(B6:E6)</f>
        <v>418921</v>
      </c>
    </row>
    <row r="7" spans="1:8" s="1631" customFormat="1" ht="14.25" customHeight="1" thickBot="1" x14ac:dyDescent="0.25">
      <c r="A7" s="1629" t="s">
        <v>1694</v>
      </c>
      <c r="B7" s="1632">
        <f>'Acct Summary 7-8'!C17</f>
        <v>330134</v>
      </c>
      <c r="C7" s="1632">
        <f>'Acct Summary 7-8'!D17</f>
        <v>0</v>
      </c>
      <c r="D7" s="1632">
        <f>'Acct Summary 7-8'!F17</f>
        <v>0</v>
      </c>
      <c r="E7" s="1895"/>
      <c r="F7" s="1630">
        <f>SUM(B7:E7)</f>
        <v>330134</v>
      </c>
    </row>
    <row r="8" spans="1:8" s="1631" customFormat="1" ht="14.25" thickTop="1" thickBot="1" x14ac:dyDescent="0.25">
      <c r="A8" s="1633" t="s">
        <v>1695</v>
      </c>
      <c r="B8" s="1634">
        <f>(B6-B7)</f>
        <v>88787</v>
      </c>
      <c r="C8" s="1634">
        <f>(C6-C7)</f>
        <v>0</v>
      </c>
      <c r="D8" s="1634">
        <f>(D6-D7)</f>
        <v>0</v>
      </c>
      <c r="E8" s="1632">
        <f>(E6-E7)</f>
        <v>0</v>
      </c>
      <c r="F8" s="1635">
        <f>SUM(F6-F7)</f>
        <v>88787</v>
      </c>
    </row>
    <row r="9" spans="1:8" s="1631" customFormat="1" ht="14.25" thickTop="1" thickBot="1" x14ac:dyDescent="0.25">
      <c r="A9" s="1636" t="s">
        <v>1953</v>
      </c>
      <c r="B9" s="1637">
        <f>'Acct Summary 7-8'!C81</f>
        <v>39491</v>
      </c>
      <c r="C9" s="1637">
        <f>'Acct Summary 7-8'!D81</f>
        <v>0</v>
      </c>
      <c r="D9" s="1637">
        <f>'Acct Summary 7-8'!F81</f>
        <v>0</v>
      </c>
      <c r="E9" s="1637">
        <f>'Acct Summary 7-8'!I81</f>
        <v>0</v>
      </c>
      <c r="F9" s="1716">
        <f>SUM(B9:E9)</f>
        <v>39491</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idden="1" x14ac:dyDescent="0.2">
      <c r="A14" s="2408" t="s">
        <v>2088</v>
      </c>
      <c r="B14" s="2408"/>
      <c r="C14" s="2408"/>
      <c r="D14" s="2408"/>
      <c r="E14" s="2408"/>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4"/>
      <c r="B8" s="2425"/>
      <c r="C8" s="2425"/>
      <c r="D8" s="2426"/>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9" t="s">
        <v>1989</v>
      </c>
      <c r="D11" s="2430"/>
    </row>
    <row r="12" spans="1:4" s="4" customFormat="1" ht="12.75" x14ac:dyDescent="0.2">
      <c r="A12" s="1952"/>
      <c r="B12" s="227"/>
      <c r="C12" s="1951" t="s">
        <v>1988</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1990</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2037</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22" sqref="I22:S2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1930</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Twin Rivers Career &amp; Technical Education System</v>
      </c>
      <c r="B7" s="2439"/>
      <c r="C7" s="2439"/>
      <c r="D7" s="2440"/>
      <c r="E7" s="2441" t="str">
        <f>COVER!A13</f>
        <v>12-000-0000-46</v>
      </c>
      <c r="F7" s="2442"/>
      <c r="G7" s="2443" t="str">
        <f>COVER!T23</f>
        <v>065-011645</v>
      </c>
      <c r="H7" s="2444"/>
      <c r="I7" s="2444"/>
      <c r="J7" s="2444"/>
      <c r="K7" s="2444"/>
      <c r="L7" s="2445"/>
    </row>
    <row r="8" spans="1:29" ht="13.5" customHeight="1" x14ac:dyDescent="0.2">
      <c r="A8" s="2038" t="s">
        <v>2026</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TERRY L. HARPER, CPA</v>
      </c>
      <c r="H9" s="2450"/>
      <c r="I9" s="2450"/>
      <c r="J9" s="2450"/>
      <c r="K9" s="2450"/>
      <c r="L9" s="2451"/>
    </row>
    <row r="10" spans="1:29" ht="13.5" customHeight="1" x14ac:dyDescent="0.2">
      <c r="A10" s="2452"/>
      <c r="B10" s="2453"/>
      <c r="C10" s="2453"/>
      <c r="D10" s="2453"/>
      <c r="E10" s="2453"/>
      <c r="F10" s="2454"/>
      <c r="G10" s="2449" t="str">
        <f>COVER!T17</f>
        <v>9 N FIFTH ST</v>
      </c>
      <c r="H10" s="2455"/>
      <c r="I10" s="2455"/>
      <c r="J10" s="2455"/>
      <c r="K10" s="2455"/>
      <c r="L10" s="2456"/>
    </row>
    <row r="11" spans="1:29" ht="13.5" customHeight="1" x14ac:dyDescent="0.2">
      <c r="A11" s="2038" t="s">
        <v>2028</v>
      </c>
      <c r="B11" s="2039"/>
      <c r="C11" s="2018"/>
      <c r="D11" s="2042"/>
      <c r="E11" s="2018"/>
      <c r="F11" s="2019"/>
      <c r="G11" s="2449" t="str">
        <f>COVER!T19</f>
        <v>ALBION</v>
      </c>
      <c r="H11" s="2455"/>
      <c r="I11" s="2455"/>
      <c r="J11" s="1980" t="str">
        <f>COVER!X19</f>
        <v>IL</v>
      </c>
      <c r="K11" s="1980">
        <f>COVER!Z19</f>
        <v>62806</v>
      </c>
      <c r="L11" s="2022"/>
    </row>
    <row r="12" spans="1:29" ht="13.5" customHeight="1" x14ac:dyDescent="0.2">
      <c r="A12" s="2457" t="s">
        <v>2027</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2030</v>
      </c>
      <c r="H13" s="2024"/>
      <c r="I13" s="2460" t="str">
        <f>COVER!T25</f>
        <v>HARPERCPA@FRONTIER.COM</v>
      </c>
      <c r="J13" s="2461"/>
      <c r="K13" s="2461"/>
      <c r="L13" s="2462"/>
    </row>
    <row r="14" spans="1:29" ht="13.5" customHeight="1" x14ac:dyDescent="0.2">
      <c r="A14" s="2449" t="str">
        <f>COVER!A19</f>
        <v>301 S. Cross, Ste 235</v>
      </c>
      <c r="B14" s="2447"/>
      <c r="C14" s="2447"/>
      <c r="D14" s="2447"/>
      <c r="E14" s="2029">
        <v>0</v>
      </c>
      <c r="F14" s="1307"/>
      <c r="G14" s="2025" t="s">
        <v>1413</v>
      </c>
      <c r="H14" s="1290"/>
      <c r="I14" s="1290"/>
      <c r="J14" s="1290"/>
      <c r="K14" s="1290"/>
      <c r="L14" s="2021"/>
    </row>
    <row r="15" spans="1:29" ht="13.5" customHeight="1" x14ac:dyDescent="0.2">
      <c r="A15" s="2449" t="str">
        <f>COVER!A21</f>
        <v>Robinson</v>
      </c>
      <c r="B15" s="2455"/>
      <c r="C15" s="2455"/>
      <c r="D15" s="1289"/>
      <c r="E15" s="1985"/>
      <c r="F15" s="1306"/>
      <c r="G15" s="1979" t="str">
        <f>COVER!T15</f>
        <v>TERRY L. HARPER</v>
      </c>
      <c r="H15" s="1290"/>
      <c r="I15" s="1290"/>
      <c r="J15" s="1290"/>
      <c r="K15" s="1290"/>
      <c r="L15" s="2021"/>
    </row>
    <row r="16" spans="1:29" ht="12.2" customHeight="1" x14ac:dyDescent="0.2">
      <c r="A16" s="2028" t="s">
        <v>2029</v>
      </c>
      <c r="B16" s="1557"/>
      <c r="C16" s="2030">
        <f>COVER!A25</f>
        <v>62454</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618-445-3433</v>
      </c>
      <c r="H18" s="2439"/>
      <c r="I18" s="2439"/>
      <c r="J18" s="2439"/>
      <c r="K18" s="2438" t="str">
        <f>COVER!X21</f>
        <v>618-445-3969</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I22" sqref="I22:S2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Twin Rivers Career &amp; Technical Education System</v>
      </c>
      <c r="B1" s="2437"/>
      <c r="C1" s="2437"/>
      <c r="D1" s="2437"/>
    </row>
    <row r="2" spans="1:11" s="1978" customFormat="1" ht="12.75" x14ac:dyDescent="0.2">
      <c r="A2" s="2471" t="str">
        <f>'Single Audit Cover'!E7</f>
        <v>12-000-0000-46</v>
      </c>
      <c r="B2" s="2472"/>
      <c r="C2" s="2472"/>
      <c r="D2" s="2472"/>
    </row>
    <row r="3" spans="1:11" s="1978" customFormat="1" ht="12.75" x14ac:dyDescent="0.2">
      <c r="A3" s="2470" t="s">
        <v>2014</v>
      </c>
      <c r="B3" s="2437"/>
      <c r="C3" s="2437"/>
      <c r="D3" s="2437"/>
    </row>
    <row r="4" spans="1:11" s="1978" customFormat="1" ht="4.5" customHeight="1" x14ac:dyDescent="0.2">
      <c r="A4" s="1976"/>
      <c r="B4" s="1975"/>
      <c r="C4" s="1975"/>
      <c r="D4" s="1975"/>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I22" sqref="I22:S2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Twin Rivers Career &amp; Technical Education System</v>
      </c>
      <c r="B1" s="2475"/>
      <c r="C1" s="2475"/>
      <c r="D1" s="2475"/>
      <c r="E1" s="2475"/>
    </row>
    <row r="2" spans="1:5" x14ac:dyDescent="0.2">
      <c r="A2" s="2476" t="str">
        <f>'Single Audit Cover'!E7</f>
        <v>12-000-0000-46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64051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0</v>
      </c>
    </row>
    <row r="19" spans="1:4" ht="13.5" thickBot="1" x14ac:dyDescent="0.25">
      <c r="A19" s="1359" t="s">
        <v>1498</v>
      </c>
      <c r="D19" s="1358">
        <f>SUM(D10:D17)</f>
        <v>64051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64051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64051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I22" sqref="I22:S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Twin Rivers Career &amp; Technical Education System</v>
      </c>
      <c r="C1" s="2480"/>
      <c r="D1" s="2480"/>
      <c r="E1" s="2480"/>
      <c r="F1" s="2480"/>
      <c r="G1" s="2480"/>
      <c r="H1" s="2480"/>
      <c r="I1" s="2480"/>
      <c r="J1" s="2480"/>
      <c r="K1" s="2480"/>
    </row>
    <row r="2" spans="2:12" ht="15" x14ac:dyDescent="0.2">
      <c r="B2" s="2481" t="str">
        <f>'Single Audit Cover'!E7</f>
        <v>12-000-0000-46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1954</v>
      </c>
      <c r="G8" s="1407" t="s">
        <v>1856</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22" sqref="I22:S2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Twin Rivers Career &amp; Technical Education System</v>
      </c>
      <c r="B1" s="2485"/>
      <c r="C1" s="2485"/>
      <c r="D1" s="2485"/>
      <c r="E1" s="1434"/>
    </row>
    <row r="2" spans="1:7" ht="13.5" customHeight="1" x14ac:dyDescent="0.2">
      <c r="A2" s="2486" t="str">
        <f>'Single Audit Cover'!E7</f>
        <v>12-000-0000-46</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1911</v>
      </c>
      <c r="C6" s="1367"/>
      <c r="D6" s="1367"/>
    </row>
    <row r="7" spans="1:7" ht="60.95" customHeight="1" x14ac:dyDescent="0.2">
      <c r="A7" s="2492" t="s">
        <v>2020</v>
      </c>
      <c r="B7" s="2493"/>
      <c r="C7" s="2493"/>
      <c r="D7" s="2493"/>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c r="F10" s="2060" t="s">
        <v>106</v>
      </c>
      <c r="G10" s="2054"/>
    </row>
    <row r="11" spans="1:7" ht="22.5" customHeight="1" x14ac:dyDescent="0.2">
      <c r="A11" s="1357" t="s">
        <v>2072</v>
      </c>
      <c r="C11" s="1353"/>
      <c r="D11" s="1353"/>
    </row>
    <row r="12" spans="1:7" x14ac:dyDescent="0.2">
      <c r="A12" s="2492" t="s">
        <v>1912</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95" t="s">
        <v>1913</v>
      </c>
      <c r="B31" s="2495"/>
      <c r="C31" s="2495"/>
      <c r="D31" s="249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2074</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2021</v>
      </c>
      <c r="C45" s="2496"/>
      <c r="D45" s="2496"/>
      <c r="E45" s="1423"/>
    </row>
    <row r="46" spans="1:5" s="1372" customFormat="1" ht="33.75" customHeight="1" x14ac:dyDescent="0.2">
      <c r="A46" s="1422">
        <v>6</v>
      </c>
      <c r="B46" s="2483" t="s">
        <v>2077</v>
      </c>
      <c r="C46" s="2483"/>
      <c r="D46" s="2483"/>
    </row>
    <row r="47" spans="1:5" ht="45.75" customHeight="1" x14ac:dyDescent="0.2">
      <c r="A47" s="1422">
        <v>7</v>
      </c>
      <c r="B47" s="2483" t="s">
        <v>2078</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I22" sqref="I22:S2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Twin Rivers Career &amp; Technical Education System</v>
      </c>
      <c r="C1" s="2499"/>
      <c r="D1" s="2499"/>
      <c r="E1" s="2499"/>
      <c r="F1" s="2499"/>
      <c r="G1" s="2499"/>
      <c r="H1" s="2499"/>
      <c r="I1" s="2499"/>
      <c r="J1" s="1473"/>
    </row>
    <row r="2" spans="2:10" s="1367" customFormat="1" ht="12.75" customHeight="1" x14ac:dyDescent="0.2">
      <c r="B2" s="2500" t="str">
        <f>'Single Audit Cover'!E7</f>
        <v>12-000-0000-46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Twin Rivers Career &amp; Technical Education System</v>
      </c>
      <c r="C1" s="2498"/>
      <c r="D1" s="2498"/>
      <c r="E1" s="2498"/>
      <c r="F1" s="2498"/>
      <c r="G1" s="2498"/>
      <c r="H1" s="2498"/>
      <c r="I1" s="2498"/>
      <c r="J1" s="2498"/>
      <c r="K1" s="2498"/>
      <c r="L1" s="1521"/>
      <c r="M1" s="1521"/>
    </row>
    <row r="2" spans="1:13" ht="12" customHeight="1" x14ac:dyDescent="0.2">
      <c r="B2" s="2500" t="str">
        <f>'Single Audit Cover'!E7</f>
        <v>12-000-0000-46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1</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2122</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2123</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2124</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2123</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2125</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2100</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J33" sqref="J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Twin Rivers Career &amp; Technical Education System</v>
      </c>
      <c r="C1" s="2498"/>
      <c r="D1" s="2498"/>
      <c r="E1" s="2498"/>
      <c r="F1" s="2498"/>
      <c r="G1" s="2498"/>
      <c r="H1" s="2498"/>
      <c r="I1" s="2498"/>
      <c r="J1" s="2498"/>
      <c r="K1" s="2498"/>
      <c r="L1" s="1521"/>
      <c r="M1" s="1521"/>
    </row>
    <row r="2" spans="1:13" ht="12" customHeight="1" x14ac:dyDescent="0.2">
      <c r="B2" s="2500" t="str">
        <f>'Single Audit Cover'!E7</f>
        <v>12-000-0000-46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2</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2126</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2127</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2128</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2129</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2130</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2131</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2132</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22" sqref="I22:S2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Twin Rivers Career &amp; Technical Education System</v>
      </c>
      <c r="C1" s="2514"/>
      <c r="D1" s="2514"/>
      <c r="E1" s="2514"/>
      <c r="F1" s="2514"/>
      <c r="G1" s="2514"/>
      <c r="H1" s="2514"/>
      <c r="I1" s="2514"/>
      <c r="J1" s="2514"/>
      <c r="K1" s="2514"/>
      <c r="L1" s="1542"/>
    </row>
    <row r="2" spans="1:12" ht="12.75" customHeight="1" x14ac:dyDescent="0.2">
      <c r="B2" s="2515" t="str">
        <f>'Single Audit Cover'!E7</f>
        <v>12-000-0000-46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1955</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4" sqref="B1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Twin Rivers Career &amp; Technical Education System</v>
      </c>
      <c r="C1" s="2498"/>
      <c r="D1" s="2498"/>
      <c r="E1" s="1554"/>
    </row>
    <row r="2" spans="2:5" s="1387" customFormat="1" ht="12.75" customHeight="1" x14ac:dyDescent="0.2">
      <c r="B2" s="2500" t="str">
        <f>'Single Audit Cover'!E7</f>
        <v>12-000-0000-46</v>
      </c>
      <c r="C2" s="2500"/>
      <c r="D2" s="2500"/>
      <c r="E2" s="1553"/>
    </row>
    <row r="3" spans="2:5" s="1346" customFormat="1" ht="12.75" customHeight="1" x14ac:dyDescent="0.2">
      <c r="B3" s="2490" t="s">
        <v>1618</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2024</v>
      </c>
      <c r="C5" s="1533"/>
      <c r="D5" s="1533"/>
      <c r="E5" s="1533"/>
    </row>
    <row r="6" spans="2:5" s="1387" customFormat="1" ht="13.5" customHeight="1" x14ac:dyDescent="0.2">
      <c r="B6" s="1551" t="s">
        <v>1617</v>
      </c>
      <c r="C6" s="1551" t="s">
        <v>1616</v>
      </c>
      <c r="D6" s="1551" t="s">
        <v>1615</v>
      </c>
    </row>
    <row r="7" spans="2:5" ht="13.5" customHeight="1" x14ac:dyDescent="0.2">
      <c r="B7" s="1746" t="s">
        <v>2101</v>
      </c>
      <c r="C7" s="1550" t="s">
        <v>2133</v>
      </c>
      <c r="D7" s="1550" t="s">
        <v>2134</v>
      </c>
      <c r="E7" s="1550"/>
    </row>
    <row r="8" spans="2:5" ht="13.5" customHeight="1" x14ac:dyDescent="0.2">
      <c r="B8" s="1746"/>
      <c r="C8" s="1550" t="s">
        <v>2102</v>
      </c>
      <c r="D8" s="1550"/>
      <c r="E8" s="1550"/>
    </row>
    <row r="9" spans="2:5" ht="13.5" customHeight="1" x14ac:dyDescent="0.2">
      <c r="B9" s="1747"/>
      <c r="C9" s="1432" t="s">
        <v>2103</v>
      </c>
      <c r="D9" s="1432"/>
      <c r="E9" s="1432"/>
    </row>
    <row r="10" spans="2:5" ht="13.5" customHeight="1" x14ac:dyDescent="0.2">
      <c r="B10" s="1746"/>
      <c r="C10" s="1432" t="s">
        <v>2104</v>
      </c>
      <c r="D10" s="1432"/>
      <c r="E10" s="1432"/>
    </row>
    <row r="11" spans="2:5" ht="13.5" customHeight="1" x14ac:dyDescent="0.2">
      <c r="B11" s="1746"/>
      <c r="C11" s="1432"/>
      <c r="D11" s="1432"/>
      <c r="E11" s="1432"/>
    </row>
    <row r="12" spans="2:5" ht="13.5" customHeight="1" x14ac:dyDescent="0.2">
      <c r="B12" s="1746" t="s">
        <v>2135</v>
      </c>
      <c r="C12" s="1432" t="s">
        <v>2136</v>
      </c>
      <c r="D12" s="1432" t="s">
        <v>2137</v>
      </c>
      <c r="E12" s="1432"/>
    </row>
    <row r="13" spans="2:5" ht="13.5" customHeight="1" x14ac:dyDescent="0.2">
      <c r="B13" s="1746"/>
      <c r="C13" s="1432"/>
      <c r="D13" s="1432" t="s">
        <v>2138</v>
      </c>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Twin Rivers Career &amp; Technical Education System</v>
      </c>
      <c r="C1" s="2498"/>
      <c r="D1" s="2498"/>
      <c r="E1" s="2498"/>
      <c r="F1" s="1542"/>
      <c r="G1" s="1542"/>
      <c r="H1" s="1542"/>
      <c r="I1" s="1542"/>
      <c r="J1" s="1542"/>
      <c r="K1" s="1542"/>
      <c r="L1" s="1542"/>
    </row>
    <row r="2" spans="2:12" ht="13.5" customHeight="1" x14ac:dyDescent="0.2">
      <c r="B2" s="2500" t="str">
        <f>'Single Audit Cover'!E7</f>
        <v>12-000-0000-46</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2139</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t="s">
        <v>2105</v>
      </c>
      <c r="C14" s="2513"/>
      <c r="D14" s="2509"/>
      <c r="E14" s="2509"/>
    </row>
    <row r="15" spans="2:12" ht="13.5" customHeight="1" x14ac:dyDescent="0.2">
      <c r="B15" s="1426"/>
      <c r="C15" s="1426"/>
      <c r="D15" s="1426"/>
    </row>
    <row r="16" spans="2:12" ht="13.5" customHeight="1" x14ac:dyDescent="0.2">
      <c r="B16" s="1320" t="s">
        <v>1621</v>
      </c>
      <c r="C16" s="1320"/>
      <c r="D16" s="1426"/>
      <c r="E16" s="2043" t="s">
        <v>2106</v>
      </c>
    </row>
    <row r="17" spans="2:5" ht="13.5" customHeight="1" x14ac:dyDescent="0.2">
      <c r="B17" s="1426"/>
      <c r="C17" s="1426"/>
      <c r="D17" s="1426"/>
    </row>
    <row r="18" spans="2:5" ht="13.5" customHeight="1" x14ac:dyDescent="0.2">
      <c r="B18" s="1320" t="s">
        <v>1620</v>
      </c>
      <c r="C18" s="1320"/>
      <c r="D18" s="1426"/>
      <c r="E18" s="1550" t="s">
        <v>2106</v>
      </c>
    </row>
    <row r="19" spans="2:5" ht="13.5" customHeight="1" x14ac:dyDescent="0.2">
      <c r="B19" s="1426"/>
      <c r="C19" s="1426"/>
      <c r="D19" s="1426"/>
    </row>
    <row r="20" spans="2:5" ht="13.5" customHeight="1" x14ac:dyDescent="0.2">
      <c r="B20" s="1320" t="s">
        <v>1619</v>
      </c>
      <c r="C20" s="1320"/>
      <c r="D20" s="1426"/>
      <c r="E20" s="1550" t="s">
        <v>2106</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12-000-0000-46</v>
      </c>
    </row>
    <row r="3" spans="1:2" x14ac:dyDescent="0.2">
      <c r="A3" t="s">
        <v>1132</v>
      </c>
      <c r="B3" s="1232" t="str">
        <f>COVER!A15</f>
        <v>CRAWFORD</v>
      </c>
    </row>
    <row r="4" spans="1:2" x14ac:dyDescent="0.2">
      <c r="A4" t="s">
        <v>1188</v>
      </c>
      <c r="B4" s="1232" t="str">
        <f>COVER!A17</f>
        <v>Twin Rivers Career &amp; Technical Education System</v>
      </c>
    </row>
    <row r="5" spans="1:2" x14ac:dyDescent="0.2">
      <c r="A5" t="s">
        <v>819</v>
      </c>
      <c r="B5" s="1232" t="str">
        <f>COVER!A38</f>
        <v>Troy Hickey</v>
      </c>
    </row>
    <row r="6" spans="1:2" x14ac:dyDescent="0.2">
      <c r="A6" t="s">
        <v>824</v>
      </c>
      <c r="B6" s="1232">
        <f>COVER!P35</f>
        <v>0</v>
      </c>
    </row>
    <row r="7" spans="1:2" x14ac:dyDescent="0.2">
      <c r="A7" t="s">
        <v>820</v>
      </c>
      <c r="B7" s="1232">
        <f>COVER!I38</f>
        <v>0</v>
      </c>
    </row>
    <row r="8" spans="1:2" x14ac:dyDescent="0.2">
      <c r="A8" t="s">
        <v>821</v>
      </c>
      <c r="B8" s="1232" t="str">
        <f>COVER!T38</f>
        <v>Monte Newlin</v>
      </c>
    </row>
    <row r="9" spans="1:2" x14ac:dyDescent="0.2">
      <c r="A9" s="22" t="s">
        <v>1133</v>
      </c>
      <c r="B9" s="1960" t="str">
        <f>AUDITCHECK!D29</f>
        <v>CASH</v>
      </c>
    </row>
    <row r="10" spans="1:2" x14ac:dyDescent="0.2">
      <c r="A10" t="s">
        <v>1152</v>
      </c>
      <c r="B10" s="1232">
        <f>COVER!B5</f>
        <v>0</v>
      </c>
    </row>
    <row r="11" spans="1:2" x14ac:dyDescent="0.2">
      <c r="A11" t="s">
        <v>1153</v>
      </c>
      <c r="B11" s="1232" t="str">
        <f>COVER!B6</f>
        <v>X</v>
      </c>
    </row>
    <row r="12" spans="1:2" x14ac:dyDescent="0.2">
      <c r="A12" s="13" t="s">
        <v>2057</v>
      </c>
      <c r="B12" s="1232" t="str">
        <f>IF(COVER!J29="x","Yes",IF(COVER!L29="X","No",0))</f>
        <v>No</v>
      </c>
    </row>
    <row r="13" spans="1:2" x14ac:dyDescent="0.2">
      <c r="A13" s="13" t="s">
        <v>2058</v>
      </c>
      <c r="B13" s="1232">
        <f>IF(COVER!J30="x","Yes",IF(COVER!L30="x","No",0))</f>
        <v>0</v>
      </c>
    </row>
    <row r="14" spans="1:2" x14ac:dyDescent="0.2">
      <c r="A14" t="s">
        <v>566</v>
      </c>
      <c r="B14" s="1232">
        <f>IF(COVER!J31="x","Yes",IF(COVER!L31="x","No",0))</f>
        <v>0</v>
      </c>
    </row>
    <row r="15" spans="1:2" x14ac:dyDescent="0.2">
      <c r="A15" t="s">
        <v>676</v>
      </c>
      <c r="B15" s="1232" t="str">
        <f>COVER!T23</f>
        <v>065-011645</v>
      </c>
    </row>
    <row r="16" spans="1:2" x14ac:dyDescent="0.2">
      <c r="A16" t="s">
        <v>501</v>
      </c>
      <c r="B16" s="1232" t="str">
        <f>COVER!T13</f>
        <v>TERRY L. HARPER, CPA</v>
      </c>
    </row>
    <row r="17" spans="1:2" x14ac:dyDescent="0.2">
      <c r="A17" t="s">
        <v>1052</v>
      </c>
      <c r="B17" s="1232" t="str">
        <f>COVER!T15</f>
        <v>TERRY L. HARPER</v>
      </c>
    </row>
    <row r="18" spans="1:2" x14ac:dyDescent="0.2">
      <c r="A18" t="s">
        <v>1370</v>
      </c>
      <c r="B18" s="1232" t="str">
        <f>COVER!T17</f>
        <v>9 N FIFTH ST</v>
      </c>
    </row>
    <row r="19" spans="1:2" x14ac:dyDescent="0.2">
      <c r="A19" t="s">
        <v>1054</v>
      </c>
      <c r="B19" s="1232" t="str">
        <f>COVER!T25</f>
        <v>HARPERCPA@FRONTIER.COM</v>
      </c>
    </row>
    <row r="20" spans="1:2" x14ac:dyDescent="0.2">
      <c r="A20" t="s">
        <v>1055</v>
      </c>
      <c r="B20" s="1232" t="str">
        <f>COVER!T19</f>
        <v>ALBION</v>
      </c>
    </row>
    <row r="21" spans="1:2" x14ac:dyDescent="0.2">
      <c r="A21" t="s">
        <v>569</v>
      </c>
      <c r="B21" s="1232" t="str">
        <f>COVER!X19</f>
        <v>IL</v>
      </c>
    </row>
    <row r="22" spans="1:2" x14ac:dyDescent="0.2">
      <c r="A22" t="s">
        <v>1056</v>
      </c>
      <c r="B22" s="1232">
        <f>COVER!Z19</f>
        <v>62806</v>
      </c>
    </row>
    <row r="23" spans="1:2" x14ac:dyDescent="0.2">
      <c r="A23" t="s">
        <v>1372</v>
      </c>
      <c r="B23" s="1232" t="str">
        <f>COVER!T21</f>
        <v>618-445-3433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4">
        <f>'Aud Quest 2'!H51</f>
        <v>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39491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39491</v>
      </c>
      <c r="D92" s="14" t="str">
        <f t="shared" si="0"/>
        <v>Error?</v>
      </c>
    </row>
    <row r="93" spans="1:4" x14ac:dyDescent="0.2">
      <c r="A93" s="55">
        <v>32</v>
      </c>
      <c r="B93" s="1232">
        <f>'Assets-Liab 5-6'!C41</f>
        <v>39491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19454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74877</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101359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14588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14588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34081</v>
      </c>
      <c r="D733" s="14" t="str">
        <f t="shared" si="10"/>
        <v>Error?</v>
      </c>
    </row>
    <row r="734" spans="1:4" x14ac:dyDescent="0.2">
      <c r="A734" s="55">
        <v>673</v>
      </c>
      <c r="B734" s="1232">
        <f>'Expenditures 15-22'!C53</f>
        <v>34081</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12259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12259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60928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162287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1476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12240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14254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745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745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2035</v>
      </c>
      <c r="D791" s="14" t="str">
        <f t="shared" si="11"/>
        <v>Error?</v>
      </c>
    </row>
    <row r="792" spans="1:4" x14ac:dyDescent="0.2">
      <c r="A792" s="55">
        <v>731</v>
      </c>
      <c r="B792" s="1232">
        <f>'Expenditures 15-22'!D53</f>
        <v>2035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1533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1533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4313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18567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1650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1750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875</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875</v>
      </c>
      <c r="C843" s="14" t="s">
        <v>672</v>
      </c>
      <c r="D843" s="14" t="str">
        <f t="shared" si="12"/>
        <v>Error?</v>
      </c>
    </row>
    <row r="844" spans="1:4" x14ac:dyDescent="0.2">
      <c r="A844" s="55">
        <v>783</v>
      </c>
      <c r="B844" s="1232">
        <f>'Expenditures 15-22'!E44</f>
        <v>1464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1464</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8051</v>
      </c>
      <c r="D849" s="14" t="str">
        <f t="shared" si="12"/>
        <v>Error?</v>
      </c>
    </row>
    <row r="850" spans="1:4" x14ac:dyDescent="0.2">
      <c r="A850" s="55">
        <v>789</v>
      </c>
      <c r="B850" s="1232">
        <f>'Expenditures 15-22'!E53</f>
        <v>8051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38</v>
      </c>
      <c r="D855" s="14" t="str">
        <f t="shared" si="12"/>
        <v>Error?</v>
      </c>
    </row>
    <row r="856" spans="1:4" x14ac:dyDescent="0.2">
      <c r="A856" s="55">
        <v>795</v>
      </c>
      <c r="B856" s="1232">
        <f>'Expenditures 15-22'!E61</f>
        <v>4200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4238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14628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16378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27787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7073</v>
      </c>
      <c r="D891" s="14" t="str">
        <f t="shared" si="12"/>
        <v>Error?</v>
      </c>
    </row>
    <row r="892" spans="1:4" x14ac:dyDescent="0.2">
      <c r="A892" s="55">
        <v>831</v>
      </c>
      <c r="B892" s="1232">
        <f>'Expenditures 15-22'!F14</f>
        <v>308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35168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27</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27</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836</v>
      </c>
      <c r="D907" s="14" t="str">
        <f t="shared" si="13"/>
        <v>Error?</v>
      </c>
    </row>
    <row r="908" spans="1:4" x14ac:dyDescent="0.2">
      <c r="A908" s="55">
        <v>847</v>
      </c>
      <c r="B908" s="1232">
        <f>'Expenditures 15-22'!F53</f>
        <v>836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5580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5580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6443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41611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45469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45469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45469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45822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45822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94255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95840</v>
      </c>
      <c r="C1105" s="14" t="s">
        <v>672</v>
      </c>
      <c r="D1105" s="14" t="str">
        <f t="shared" si="16"/>
        <v>Error?</v>
      </c>
    </row>
    <row r="1106" spans="1:4" x14ac:dyDescent="0.2">
      <c r="A1106" s="55">
        <v>1045</v>
      </c>
      <c r="B1106" s="1232">
        <f>'Expenditures 15-22'!K14</f>
        <v>308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198000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875</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875</v>
      </c>
      <c r="C1115" s="14" t="s">
        <v>672</v>
      </c>
      <c r="D1115" s="14" t="str">
        <f t="shared" si="16"/>
        <v>Error?</v>
      </c>
    </row>
    <row r="1116" spans="1:4" x14ac:dyDescent="0.2">
      <c r="A1116" s="55">
        <v>1055</v>
      </c>
      <c r="B1116" s="1232">
        <f>'Expenditures 15-22'!K44</f>
        <v>16824</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16824</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45003</v>
      </c>
      <c r="C1121" s="14" t="s">
        <v>672</v>
      </c>
      <c r="D1121" s="14" t="str">
        <f t="shared" si="16"/>
        <v>Error?</v>
      </c>
    </row>
    <row r="1122" spans="1:4" x14ac:dyDescent="0.2">
      <c r="A1122" s="55">
        <v>1061</v>
      </c>
      <c r="B1122" s="1232">
        <f>'Expenditures 15-22'!K53</f>
        <v>45003</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19410</v>
      </c>
      <c r="C1127" s="14" t="s">
        <v>672</v>
      </c>
      <c r="D1127" s="14" t="str">
        <f t="shared" si="16"/>
        <v>Error?</v>
      </c>
    </row>
    <row r="1128" spans="1:4" x14ac:dyDescent="0.2">
      <c r="A1128" s="55">
        <v>1067</v>
      </c>
      <c r="B1128" s="1232">
        <f>'Expenditures 15-22'!K61</f>
        <v>4200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23610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86312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45822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330134</v>
      </c>
      <c r="C1152" s="14" t="s">
        <v>672</v>
      </c>
      <c r="D1152" s="14" t="str">
        <f t="shared" si="17"/>
        <v>Error?</v>
      </c>
    </row>
    <row r="1153" spans="1:4" x14ac:dyDescent="0.2">
      <c r="A1153" s="55">
        <v>1092</v>
      </c>
      <c r="B1153" s="1232">
        <f>'Expenditures 15-22'!K115</f>
        <v>88787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-49296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39491</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0</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45822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45822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141997</v>
      </c>
      <c r="C2551" s="14" t="s">
        <v>672</v>
      </c>
      <c r="D2551" s="14" t="str">
        <f t="shared" si="38"/>
        <v>Error?</v>
      </c>
    </row>
    <row r="2552" spans="1:4" x14ac:dyDescent="0.2">
      <c r="A2552" s="83">
        <v>2491</v>
      </c>
      <c r="D2552" s="14" t="str">
        <f t="shared" si="38"/>
        <v>OK</v>
      </c>
    </row>
    <row r="2553" spans="1:4" x14ac:dyDescent="0.2">
      <c r="A2553" s="55">
        <v>2492</v>
      </c>
      <c r="B2553" s="1232">
        <f>'Acct Summary 7-8'!C6</f>
        <v>212873</v>
      </c>
      <c r="C2553" s="14" t="s">
        <v>672</v>
      </c>
      <c r="D2553" s="14" t="str">
        <f t="shared" si="38"/>
        <v>Error?</v>
      </c>
    </row>
    <row r="2554" spans="1:4" x14ac:dyDescent="0.2">
      <c r="A2554" s="55">
        <v>2493</v>
      </c>
      <c r="B2554" s="1232">
        <f>'Acct Summary 7-8'!C7</f>
        <v>64051</v>
      </c>
      <c r="C2554" s="14" t="s">
        <v>672</v>
      </c>
      <c r="D2554" s="14" t="str">
        <f t="shared" si="38"/>
        <v>Error?</v>
      </c>
    </row>
    <row r="2555" spans="1:4" x14ac:dyDescent="0.2">
      <c r="A2555" s="55">
        <v>2494</v>
      </c>
      <c r="B2555" s="1232">
        <f>'Acct Summary 7-8'!C8</f>
        <v>418921</v>
      </c>
      <c r="C2555" s="14" t="s">
        <v>672</v>
      </c>
      <c r="D2555" s="14" t="str">
        <f t="shared" si="38"/>
        <v>Error?</v>
      </c>
    </row>
    <row r="2556" spans="1:4" x14ac:dyDescent="0.2">
      <c r="A2556" s="55">
        <v>2495</v>
      </c>
      <c r="B2556" s="1232">
        <f>'Acct Summary 7-8'!C12</f>
        <v>198000</v>
      </c>
      <c r="C2556" s="14" t="s">
        <v>672</v>
      </c>
      <c r="D2556" s="14" t="str">
        <f t="shared" si="38"/>
        <v>Error?</v>
      </c>
    </row>
    <row r="2557" spans="1:4" x14ac:dyDescent="0.2">
      <c r="A2557" s="55">
        <v>2496</v>
      </c>
      <c r="B2557" s="1232">
        <f>'Acct Summary 7-8'!C13</f>
        <v>86312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45822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330134</v>
      </c>
      <c r="C2561" s="14" t="s">
        <v>672</v>
      </c>
      <c r="D2561" s="14" t="str">
        <f t="shared" si="39"/>
        <v>Error?</v>
      </c>
    </row>
    <row r="2562" spans="1:4" x14ac:dyDescent="0.2">
      <c r="A2562" s="55">
        <v>2501</v>
      </c>
      <c r="B2562" s="1232">
        <f>'Acct Summary 7-8'!C20</f>
        <v>88787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45822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45822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88787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7028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7597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39491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5651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424572</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5651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335785</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39491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64051</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12322981</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141956</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141956</v>
      </c>
      <c r="C5087" s="14" t="s">
        <v>672</v>
      </c>
      <c r="D5087" s="14" t="str">
        <f t="shared" si="78"/>
        <v>Error?</v>
      </c>
    </row>
    <row r="5088" spans="1:4" x14ac:dyDescent="0.2">
      <c r="A5088" s="55">
        <v>5027</v>
      </c>
      <c r="B5088" s="1232">
        <f>'Revenues 9-14'!C65</f>
        <v>41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141997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212873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212873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212873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212873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64051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64051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64051</v>
      </c>
      <c r="C5326" s="14" t="s">
        <v>672</v>
      </c>
      <c r="D5326" s="14" t="str">
        <f t="shared" si="82"/>
        <v>Error?</v>
      </c>
    </row>
    <row r="5327" spans="1:4" x14ac:dyDescent="0.2">
      <c r="A5327" s="55">
        <v>5266</v>
      </c>
      <c r="B5327" s="1232">
        <f>'Revenues 9-14'!C275</f>
        <v>418921</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88787</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2.2482844192347624</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D15" sqref="D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Twin Rivers Career &amp; Technical Education System</v>
      </c>
      <c r="C1" s="2498"/>
      <c r="D1" s="2498"/>
      <c r="E1" s="2498"/>
      <c r="F1" s="1542"/>
      <c r="G1" s="1542"/>
      <c r="H1" s="1542"/>
      <c r="I1" s="1542"/>
      <c r="J1" s="1542"/>
      <c r="K1" s="1542"/>
      <c r="L1" s="1542"/>
    </row>
    <row r="2" spans="2:12" ht="13.5" customHeight="1" x14ac:dyDescent="0.2">
      <c r="B2" s="2500" t="str">
        <f>'Single Audit Cover'!E7</f>
        <v>12-000-0000-46</v>
      </c>
      <c r="C2" s="2500"/>
      <c r="D2" s="2500"/>
      <c r="E2" s="2500"/>
      <c r="F2" s="1541"/>
      <c r="G2" s="1541"/>
      <c r="H2" s="1541"/>
      <c r="I2" s="1541"/>
      <c r="J2" s="1541"/>
      <c r="K2" s="1541"/>
      <c r="L2" s="1541"/>
    </row>
    <row r="3" spans="2:12" ht="13.5" customHeight="1" x14ac:dyDescent="0.2">
      <c r="B3" s="2490" t="s">
        <v>1626</v>
      </c>
      <c r="C3" s="2490"/>
      <c r="D3" s="2490"/>
      <c r="E3" s="2490"/>
      <c r="F3" s="2063"/>
      <c r="G3" s="2063"/>
      <c r="H3" s="2063"/>
      <c r="I3" s="2063"/>
      <c r="J3" s="2063"/>
      <c r="K3" s="2063"/>
      <c r="L3" s="2063"/>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2140</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t="s">
        <v>2141</v>
      </c>
      <c r="C14" s="2513"/>
      <c r="D14" s="2509"/>
      <c r="E14" s="2509"/>
    </row>
    <row r="15" spans="2:12" ht="13.5" customHeight="1" x14ac:dyDescent="0.2">
      <c r="B15" s="1426"/>
      <c r="C15" s="1426"/>
      <c r="D15" s="1426"/>
    </row>
    <row r="16" spans="2:12" ht="13.5" customHeight="1" x14ac:dyDescent="0.2">
      <c r="B16" s="1320" t="s">
        <v>1621</v>
      </c>
      <c r="C16" s="1320"/>
      <c r="D16" s="1426"/>
      <c r="E16" s="2043" t="s">
        <v>2106</v>
      </c>
    </row>
    <row r="17" spans="2:5" ht="13.5" customHeight="1" x14ac:dyDescent="0.2">
      <c r="B17" s="1426"/>
      <c r="C17" s="1426"/>
      <c r="D17" s="1426"/>
    </row>
    <row r="18" spans="2:5" ht="13.5" customHeight="1" x14ac:dyDescent="0.2">
      <c r="B18" s="1320" t="s">
        <v>1620</v>
      </c>
      <c r="C18" s="1320"/>
      <c r="D18" s="1426"/>
      <c r="E18" s="1550" t="s">
        <v>2106</v>
      </c>
    </row>
    <row r="19" spans="2:5" ht="13.5" customHeight="1" x14ac:dyDescent="0.2">
      <c r="B19" s="1426"/>
      <c r="C19" s="1426"/>
      <c r="D19" s="1426"/>
    </row>
    <row r="20" spans="2:5" ht="13.5" customHeight="1" x14ac:dyDescent="0.2">
      <c r="B20" s="1320" t="s">
        <v>1619</v>
      </c>
      <c r="C20" s="1320"/>
      <c r="D20" s="1426"/>
      <c r="E20" s="1550" t="s">
        <v>2106</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CAP (2)</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2016-12-16T05:11:32Z</cp:lastPrinted>
  <dcterms:created xsi:type="dcterms:W3CDTF">2003-10-29T19:06:34Z</dcterms:created>
  <dcterms:modified xsi:type="dcterms:W3CDTF">2017-09-19T14:07:56Z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TWIN RIVERS CAREER AND TECHNICAL ED SYS</vt:lpwstr>
  </property>
  <property fmtid="{D5CDD505-2E9C-101B-9397-08002B2CF9AE}" pid="4" name="PPC_Template_Engagement_Date">
    <vt:lpwstr>6/30/2015</vt:lpwstr>
  </property>
</Properties>
</file>